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310" activeTab="1"/>
  </bookViews>
  <sheets>
    <sheet name="بيانات" sheetId="1" r:id="rId1"/>
    <sheet name="Sheet2" sheetId="2" r:id="rId2"/>
  </sheets>
  <definedNames>
    <definedName name="MY_Data">بيانات!$A$2:$K$117</definedName>
    <definedName name="حح">بيانات!$B$2:$B$117</definedName>
  </definedNames>
  <calcPr calcId="125725"/>
</workbook>
</file>

<file path=xl/calcChain.xml><?xml version="1.0" encoding="utf-8"?>
<calcChain xmlns="http://schemas.openxmlformats.org/spreadsheetml/2006/main">
  <c r="I5" i="2"/>
  <c r="J3"/>
  <c r="I4"/>
  <c r="H2"/>
  <c r="B9"/>
  <c r="B8"/>
  <c r="B7"/>
  <c r="B6"/>
  <c r="B4"/>
  <c r="B5"/>
  <c r="N11"/>
  <c r="I15" s="1"/>
  <c r="B14" l="1"/>
  <c r="B16"/>
  <c r="B18"/>
  <c r="H12"/>
  <c r="I14"/>
  <c r="N20"/>
  <c r="B15"/>
  <c r="B17"/>
  <c r="B19"/>
  <c r="J13"/>
  <c r="B29" l="1"/>
  <c r="B27"/>
  <c r="B25"/>
  <c r="I25"/>
  <c r="J23"/>
  <c r="B28"/>
  <c r="B26"/>
  <c r="B24"/>
  <c r="I24"/>
  <c r="H22"/>
</calcChain>
</file>

<file path=xl/sharedStrings.xml><?xml version="1.0" encoding="utf-8"?>
<sst xmlns="http://schemas.openxmlformats.org/spreadsheetml/2006/main" count="609" uniqueCount="341">
  <si>
    <t>م</t>
  </si>
  <si>
    <t>الاسم</t>
  </si>
  <si>
    <t>الوظيفة</t>
  </si>
  <si>
    <t>الكود</t>
  </si>
  <si>
    <t>ت التعيين</t>
  </si>
  <si>
    <t>الدرجة</t>
  </si>
  <si>
    <t>المؤهل</t>
  </si>
  <si>
    <t>المسمى الوظفيى للكادر</t>
  </si>
  <si>
    <t>القسم</t>
  </si>
  <si>
    <t>المرحلة المقيد عليها</t>
  </si>
  <si>
    <t>تاريخ دخول التجربيات</t>
  </si>
  <si>
    <t>اسماء صابر عبد الجيد عبد الرسول</t>
  </si>
  <si>
    <t>م.أ عربى</t>
  </si>
  <si>
    <t>ثالثة2002</t>
  </si>
  <si>
    <t>ليسانس اداب وتربية 2000</t>
  </si>
  <si>
    <t>لغة عربية</t>
  </si>
  <si>
    <t>اسماء عاشور سليمان بيومى</t>
  </si>
  <si>
    <t>اخصائية صحافة</t>
  </si>
  <si>
    <t>الثالثة2011</t>
  </si>
  <si>
    <t>الوريوس تربية نوعية</t>
  </si>
  <si>
    <t>صحافة</t>
  </si>
  <si>
    <t>اشرف الشحات عبد الباقى عبد الوهاب</t>
  </si>
  <si>
    <t>م.ا.ا ت رياضية</t>
  </si>
  <si>
    <t>الاولى2001</t>
  </si>
  <si>
    <t>بكالوريوس تربية رياضية</t>
  </si>
  <si>
    <t>تربية رياضية</t>
  </si>
  <si>
    <t>الدسوقى محمد على</t>
  </si>
  <si>
    <t>م .أ.أ رياضيات</t>
  </si>
  <si>
    <t>الثانية 2003</t>
  </si>
  <si>
    <t xml:space="preserve">بكالوريوس علوم وتربية </t>
  </si>
  <si>
    <t>رياضيات</t>
  </si>
  <si>
    <t>السيد على عوض الله</t>
  </si>
  <si>
    <t>م.أ</t>
  </si>
  <si>
    <t>ثانية 2003</t>
  </si>
  <si>
    <t>ليسانس اداب وتربية 95</t>
  </si>
  <si>
    <t>امال طه محمد يوسف</t>
  </si>
  <si>
    <t>م. رياضيات</t>
  </si>
  <si>
    <t>الاولى 2008</t>
  </si>
  <si>
    <t>بكالوريوس علوم وتربية</t>
  </si>
  <si>
    <t>امانى احمد محمد على</t>
  </si>
  <si>
    <t>م.ا.أ مجال صناعى</t>
  </si>
  <si>
    <t>الاولى</t>
  </si>
  <si>
    <t>دراسات تكميلية</t>
  </si>
  <si>
    <t>مجال صناعى</t>
  </si>
  <si>
    <t>امانى محمود سليم على</t>
  </si>
  <si>
    <t>تربية زراعية  م</t>
  </si>
  <si>
    <t>الثالثة</t>
  </si>
  <si>
    <t>بكالوريوس. علوم وتربية</t>
  </si>
  <si>
    <t xml:space="preserve">تربية زراعية  </t>
  </si>
  <si>
    <t>امل جودة السيد</t>
  </si>
  <si>
    <t>ثانية2003</t>
  </si>
  <si>
    <t>ليسانس اداب وتربية 94</t>
  </si>
  <si>
    <t>امل محمد عز الدين اسماعيل</t>
  </si>
  <si>
    <t>ا.ا تطوير</t>
  </si>
  <si>
    <t>الثانية2005</t>
  </si>
  <si>
    <t>بكالوريوس علوم + ماجستير علوم 2003</t>
  </si>
  <si>
    <t xml:space="preserve">اخصاية تطوير </t>
  </si>
  <si>
    <t>اعدادى</t>
  </si>
  <si>
    <t>امل محمد كمال حسين</t>
  </si>
  <si>
    <t>ا.ا نفسى</t>
  </si>
  <si>
    <t>الثانية2000</t>
  </si>
  <si>
    <t>ليسانس اداب علم نفس</t>
  </si>
  <si>
    <t>ا نفسى</t>
  </si>
  <si>
    <t>امينة عطية ابراهيم عمر</t>
  </si>
  <si>
    <t>م .أ رياضيات</t>
  </si>
  <si>
    <t>انتصار عزت محمد مشعل</t>
  </si>
  <si>
    <t>م.ا اقتصاد منزلى</t>
  </si>
  <si>
    <t>بكالوريوس اقتصاد منزلى + ماجستير اقتصاد منزلى</t>
  </si>
  <si>
    <t>قتصاد منزلى</t>
  </si>
  <si>
    <t>ايمان حسن على النحاس</t>
  </si>
  <si>
    <t>باحث اجتماعى</t>
  </si>
  <si>
    <t>ثانية 2008</t>
  </si>
  <si>
    <t xml:space="preserve"> بكالوريوس معهد فنى</t>
  </si>
  <si>
    <t>إدارى</t>
  </si>
  <si>
    <t>ايمان عبدالله محمد كرديسة</t>
  </si>
  <si>
    <r>
      <t>E</t>
    </r>
    <r>
      <rPr>
        <b/>
        <sz val="16"/>
        <rFont val="Arial"/>
        <family val="2"/>
      </rPr>
      <t>م .أ</t>
    </r>
  </si>
  <si>
    <t>الثانية 2006</t>
  </si>
  <si>
    <t>ليسانس اداب وتربية 97</t>
  </si>
  <si>
    <t>إنجليزى</t>
  </si>
  <si>
    <t>ايمان محمد محمد زيد</t>
  </si>
  <si>
    <t>ا.ا اعلام مسرح</t>
  </si>
  <si>
    <t>بكالوريوس تربية نوعية</t>
  </si>
  <si>
    <t>ا اعلام مسرح</t>
  </si>
  <si>
    <t>ايمن محمدحسن حسان</t>
  </si>
  <si>
    <t>م.أ.أ</t>
  </si>
  <si>
    <t>الثانية 1/8/2003</t>
  </si>
  <si>
    <t xml:space="preserve">ليسانس اداب وتربية </t>
  </si>
  <si>
    <t>دراسات</t>
  </si>
  <si>
    <t>إيمان محمد سيد على</t>
  </si>
  <si>
    <t>ا.ا.ا اجتماعية</t>
  </si>
  <si>
    <t>.ا اجتماعية</t>
  </si>
  <si>
    <t>أشجان مرتضى محمد حسن</t>
  </si>
  <si>
    <t>ا. نفسى</t>
  </si>
  <si>
    <t>الثالثة 2000</t>
  </si>
  <si>
    <t>ليسانس اداب علم نفس 95</t>
  </si>
  <si>
    <t>جمال حامدمحمدحسن</t>
  </si>
  <si>
    <t xml:space="preserve">م.أ.أ </t>
  </si>
  <si>
    <t>ليسانس دار وعلوم 86</t>
  </si>
  <si>
    <t>جمال محمد فتحى عبد الحليم</t>
  </si>
  <si>
    <t>م خبير 2012</t>
  </si>
  <si>
    <t>الاولى 2005</t>
  </si>
  <si>
    <t>ثانوى</t>
  </si>
  <si>
    <t>جورج موريس عزيز غالى</t>
  </si>
  <si>
    <t>م .أ.أ فرنسى</t>
  </si>
  <si>
    <t>الثانية</t>
  </si>
  <si>
    <t>فرنسى</t>
  </si>
  <si>
    <t>حسين على محمد الصراوى</t>
  </si>
  <si>
    <t>الثالثة 2002</t>
  </si>
  <si>
    <t>حنان محمد مأمون مطاوع</t>
  </si>
  <si>
    <t>علوم</t>
  </si>
  <si>
    <t>خميس سمير ناشد ميخائيل</t>
  </si>
  <si>
    <t>الثانية 2007</t>
  </si>
  <si>
    <t>ابتدائى</t>
  </si>
  <si>
    <t>دسوقى محمد الدسوقى محمد</t>
  </si>
  <si>
    <t>دنيا محمود ابراهيم عبد الكريم</t>
  </si>
  <si>
    <t>لغة انجليزية</t>
  </si>
  <si>
    <t>بدون</t>
  </si>
  <si>
    <t>ل. آداب وتربية 99E</t>
  </si>
  <si>
    <t>رانه عبد المنصف احمد</t>
  </si>
  <si>
    <t>مدير مدر سة</t>
  </si>
  <si>
    <t>م خبير</t>
  </si>
  <si>
    <t xml:space="preserve">ب علوم وتربية </t>
  </si>
  <si>
    <t>رشا محمد كامل عبد الجليل</t>
  </si>
  <si>
    <t>م. دراسات</t>
  </si>
  <si>
    <t>الثالثة2004</t>
  </si>
  <si>
    <t>ليسانس اداب وتربية 98</t>
  </si>
  <si>
    <t>رشا مصطفى عبد الهادي</t>
  </si>
  <si>
    <t>م. رياض لطفال</t>
  </si>
  <si>
    <t>دبلوم عام فى التربية 98</t>
  </si>
  <si>
    <t>رياض اطفال</t>
  </si>
  <si>
    <t>روضة حمادة حماد عبد الرحيم</t>
  </si>
  <si>
    <t>ليسانس اداب وتربية 96</t>
  </si>
  <si>
    <t>ريحاب احمد عمر احمد</t>
  </si>
  <si>
    <t>ثانية 2005</t>
  </si>
  <si>
    <t>ليسانس اداب وتربية</t>
  </si>
  <si>
    <t xml:space="preserve">زينب شعبان على شعبان </t>
  </si>
  <si>
    <t>الثالثة 2011</t>
  </si>
  <si>
    <t>بكالوريوس تجارة +دبلومة عامة</t>
  </si>
  <si>
    <t>سالمة محمد اسماعيل على</t>
  </si>
  <si>
    <t xml:space="preserve">م حاسب الى </t>
  </si>
  <si>
    <t>بكالوريوس تجارة + دراسات عليا 2010</t>
  </si>
  <si>
    <t>حاسب الى</t>
  </si>
  <si>
    <t>سالوى احمد منسى النجار</t>
  </si>
  <si>
    <t>ا. اجتماعيه</t>
  </si>
  <si>
    <t>بكالوريوس خدمه اجتماعية</t>
  </si>
  <si>
    <t>ساميةعلى ابراهيم محمد</t>
  </si>
  <si>
    <r>
      <t>E</t>
    </r>
    <r>
      <rPr>
        <b/>
        <sz val="16"/>
        <rFont val="Arial"/>
        <family val="2"/>
      </rPr>
      <t>م .أ.أ</t>
    </r>
  </si>
  <si>
    <t>ليسانسادابوتربية 92+دبلومه عامه 95</t>
  </si>
  <si>
    <t>سحر جمال الدين حسن سليمان</t>
  </si>
  <si>
    <t>معهد فنى تجارى</t>
  </si>
  <si>
    <t>سعيد عابدين ابراهيم</t>
  </si>
  <si>
    <t>م.ا موسيقية</t>
  </si>
  <si>
    <t>بكالوريوس المعهد العالى للموسيقى</t>
  </si>
  <si>
    <t>تربية موسيقية</t>
  </si>
  <si>
    <t>سماح احمد خليفه جوده الشيمى</t>
  </si>
  <si>
    <t>بكالوريوس تجارة 98</t>
  </si>
  <si>
    <t>سماح عبد الفتاح عبد الحميد</t>
  </si>
  <si>
    <t>لسانس اداب وتربية 95</t>
  </si>
  <si>
    <t>سمية عبد العليم عبد الحميد محمود</t>
  </si>
  <si>
    <t>الاولى1999</t>
  </si>
  <si>
    <t>سمية محمد موسى عمر</t>
  </si>
  <si>
    <t>دبلوم تجارة</t>
  </si>
  <si>
    <t>سناء احمد عبد الحكيم مصطفى</t>
  </si>
  <si>
    <t>م . أ.أ علوم كمياء</t>
  </si>
  <si>
    <t>كمياء</t>
  </si>
  <si>
    <t xml:space="preserve">سناء عبد المجيد احمد محمد </t>
  </si>
  <si>
    <t>عاملة</t>
  </si>
  <si>
    <t>عقد داخلى</t>
  </si>
  <si>
    <t>معهد فنى تجارى 1991</t>
  </si>
  <si>
    <t>امن</t>
  </si>
  <si>
    <t>سهام حسين زكى عبد التواب</t>
  </si>
  <si>
    <t>ثانية 2000</t>
  </si>
  <si>
    <t>سهام رضا السيد ابو السعود</t>
  </si>
  <si>
    <t>كبير 2005</t>
  </si>
  <si>
    <t>سهام محمدمحمود</t>
  </si>
  <si>
    <t>لغةانجليزية</t>
  </si>
  <si>
    <r>
      <t>ل. آداب وتربية +دبلومةتربوى</t>
    </r>
    <r>
      <rPr>
        <b/>
        <sz val="16"/>
        <rFont val="Calibri"/>
        <family val="2"/>
      </rPr>
      <t>E</t>
    </r>
  </si>
  <si>
    <t>سيد احمد فتح الله</t>
  </si>
  <si>
    <t>م-ا-ا أحياء</t>
  </si>
  <si>
    <t>احياء</t>
  </si>
  <si>
    <t>شيرين رفعت سيد</t>
  </si>
  <si>
    <t>م.</t>
  </si>
  <si>
    <t>ليسانس اداب لغة عربية 95</t>
  </si>
  <si>
    <t>شيرين عطية محمدى سالم</t>
  </si>
  <si>
    <t>م.ا.ا رياض اطفال</t>
  </si>
  <si>
    <t>بكالوريوس طفولة مبكره</t>
  </si>
  <si>
    <t>صباح حسين يوسف</t>
  </si>
  <si>
    <t>م.ا.ا ت فنية</t>
  </si>
  <si>
    <t>الاولى2008</t>
  </si>
  <si>
    <t>بكالوريوس تربية فنية</t>
  </si>
  <si>
    <t>ت فنية</t>
  </si>
  <si>
    <t>صفاء غنيم عبد العزيز غنيم</t>
  </si>
  <si>
    <t>م. رياض اطفال</t>
  </si>
  <si>
    <t>بكالوريوس علوم واداب وتربية قسم طفولة + دبلومة تربية</t>
  </si>
  <si>
    <t>عابدين محمد طاهر محمد</t>
  </si>
  <si>
    <t>ناظر اعدادى</t>
  </si>
  <si>
    <t>عليا</t>
  </si>
  <si>
    <r>
      <t xml:space="preserve">ل آداب وتربية </t>
    </r>
    <r>
      <rPr>
        <b/>
        <sz val="16"/>
        <rFont val="Calibri"/>
        <family val="2"/>
      </rPr>
      <t>E</t>
    </r>
  </si>
  <si>
    <t>عاطف محمد حسن يوسف</t>
  </si>
  <si>
    <t>ليسانس اداب وتربية 93</t>
  </si>
  <si>
    <t>عبد الرحمن محمد  عبده</t>
  </si>
  <si>
    <t>م مؤقت</t>
  </si>
  <si>
    <t>عبد الله محمد التهامى موسى</t>
  </si>
  <si>
    <t>ثانية2008</t>
  </si>
  <si>
    <t>عبدالمولى بركات عبدالفتاح</t>
  </si>
  <si>
    <t>عامل</t>
  </si>
  <si>
    <t>الرابعة</t>
  </si>
  <si>
    <t>الاعدادية</t>
  </si>
  <si>
    <t>عبير محمد السيد</t>
  </si>
  <si>
    <t>لغة المانية م</t>
  </si>
  <si>
    <t>ليسانس السن</t>
  </si>
  <si>
    <t>ألمانى</t>
  </si>
  <si>
    <t>عصام متجلى جرجس طانيوس</t>
  </si>
  <si>
    <t>ا. ا اعلام مسرح</t>
  </si>
  <si>
    <t>الثانية2006</t>
  </si>
  <si>
    <t>بكالوريوس علوم 91</t>
  </si>
  <si>
    <t>اعلام مسرح</t>
  </si>
  <si>
    <t>على محمد على انور</t>
  </si>
  <si>
    <t>دبلوم تجارة 79</t>
  </si>
  <si>
    <t>فاطمة سيد إدريس</t>
  </si>
  <si>
    <t>د / معلمات</t>
  </si>
  <si>
    <t>فاطمة محمد عبد السلام محمد</t>
  </si>
  <si>
    <t>ثانية2004</t>
  </si>
  <si>
    <t>فاطمة محمد على ضحاوى</t>
  </si>
  <si>
    <t>بكالوريوس خدمه اجتماعية + ماجستير علم نفس الطفل</t>
  </si>
  <si>
    <t>فرنسيس اسكندرداود</t>
  </si>
  <si>
    <t>م.امجالصناعى</t>
  </si>
  <si>
    <t>الثانية1993</t>
  </si>
  <si>
    <t>بكالوريوستربية</t>
  </si>
  <si>
    <t>كوثر احمد سراج الدين محمود</t>
  </si>
  <si>
    <t>بكلوريوس رياض اطفال</t>
  </si>
  <si>
    <t>لبنى محمد عبد الحفيظ خضير</t>
  </si>
  <si>
    <t>تربية فنية</t>
  </si>
  <si>
    <t>لمياء محسن محمد بيومى</t>
  </si>
  <si>
    <t>الثانيه 2005</t>
  </si>
  <si>
    <t>بكالوريوس تربيةفنية</t>
  </si>
  <si>
    <t>ماجدة عبد العزيز عبد الحميد</t>
  </si>
  <si>
    <t>ليسانس لغة عربية+دبلومة تربوى 98</t>
  </si>
  <si>
    <t>ماجدة نصر حماية جرجس</t>
  </si>
  <si>
    <t>دبلومة عامة شعبة التعليم الاكترونى 2011</t>
  </si>
  <si>
    <t>محمد احمد عمر احمد</t>
  </si>
  <si>
    <t>بكالوريوس علوم وتربية للطفولة</t>
  </si>
  <si>
    <t>محمد احمد عوض خليل النجار</t>
  </si>
  <si>
    <t>محمد المندوه ابو المجد</t>
  </si>
  <si>
    <t>عربى</t>
  </si>
  <si>
    <t>محمد حسين الجزيرى ابو العلا</t>
  </si>
  <si>
    <t>م. خبير تاريخ</t>
  </si>
  <si>
    <t>كبير 2008</t>
  </si>
  <si>
    <t>ليسانس اداب وتربية 80</t>
  </si>
  <si>
    <t>تاريخ</t>
  </si>
  <si>
    <t>محمد محمد محجوب عبد النبى</t>
  </si>
  <si>
    <t>ك معلمين</t>
  </si>
  <si>
    <t>ب  علوم وتربية79</t>
  </si>
  <si>
    <t>فيزياء</t>
  </si>
  <si>
    <t>محمد مخلوف محمد عثمان</t>
  </si>
  <si>
    <t>م.أ.أ دراسات</t>
  </si>
  <si>
    <t>ليسانس اداب وتربية 88</t>
  </si>
  <si>
    <t>محمد منصور محمد مصطفى</t>
  </si>
  <si>
    <t>محمود عبادى امين ابراهيم</t>
  </si>
  <si>
    <t>الثانية 2005</t>
  </si>
  <si>
    <t>محمود محمد احمد على</t>
  </si>
  <si>
    <t>ل. آداب وتربية 2009E</t>
  </si>
  <si>
    <t>مدحت محمد رشاد اسماعيل</t>
  </si>
  <si>
    <t>مروه عبد الحميد  محمد احمد</t>
  </si>
  <si>
    <t>ليسانس حقوق 2004</t>
  </si>
  <si>
    <t>مصطفى خيرى محمد احمد</t>
  </si>
  <si>
    <t>ليسانس لغات وترجمة المانى</t>
  </si>
  <si>
    <t>منال فتنحى عبلده موسى</t>
  </si>
  <si>
    <t>32/5/90</t>
  </si>
  <si>
    <t>منى حسام الدين العوضى ابو العلا</t>
  </si>
  <si>
    <t>أخصائية اجتماعية</t>
  </si>
  <si>
    <t>ب.خدمة إجتماعية 2001 +تربية 2010</t>
  </si>
  <si>
    <t>نادرة حسين يوسف</t>
  </si>
  <si>
    <t>معهد فنى</t>
  </si>
  <si>
    <t>ناهلة اسماعيل بكر فضل</t>
  </si>
  <si>
    <t>ا.ا مكتبات</t>
  </si>
  <si>
    <t>الثانية2003</t>
  </si>
  <si>
    <t>ليسانس اداب علم نفس 86</t>
  </si>
  <si>
    <t>ا مكتبات</t>
  </si>
  <si>
    <t>نجلاء السيد على الزفتاوى</t>
  </si>
  <si>
    <t>م.أ.أ فلسفة</t>
  </si>
  <si>
    <t>ليسانس اداب وتربية 92</t>
  </si>
  <si>
    <t>فلسفة</t>
  </si>
  <si>
    <t>نجلاءمنصورمتولى محمد</t>
  </si>
  <si>
    <r>
      <t>E.</t>
    </r>
    <r>
      <rPr>
        <b/>
        <sz val="16"/>
        <rFont val="Arial"/>
        <family val="2"/>
      </rPr>
      <t>أم .أ</t>
    </r>
  </si>
  <si>
    <t>الثانية1/7 2006</t>
  </si>
  <si>
    <t>نرمين طه عبد المقصود احمد</t>
  </si>
  <si>
    <t>م.ا رياض اطفال</t>
  </si>
  <si>
    <t>بكالوريوس رياض اطفال + دبلومةخاصة فى تربية 98</t>
  </si>
  <si>
    <t>نهال على محمد زيدان</t>
  </si>
  <si>
    <t>م. رياض أطفال</t>
  </si>
  <si>
    <t xml:space="preserve">بكالوريوس  وتربية </t>
  </si>
  <si>
    <t>نوران إبراهيم محمد  فتحى</t>
  </si>
  <si>
    <t>ب علوم وتربية رياض 2011</t>
  </si>
  <si>
    <t>نوسيلة محمدعبدالرحمن</t>
  </si>
  <si>
    <t>ليسانس دارعلوم 84</t>
  </si>
  <si>
    <t>نيفين صادق صادق احمد</t>
  </si>
  <si>
    <t>م.ا.ا حاسب الى</t>
  </si>
  <si>
    <t>بكالوريوس تجارة 89</t>
  </si>
  <si>
    <t>هانى اسكندر داود حنا</t>
  </si>
  <si>
    <t>هبه محمد صلاح الدين محمد</t>
  </si>
  <si>
    <t>م. عربى</t>
  </si>
  <si>
    <t>لسانس اداب لغةعربية 98+ دبلومةعامة تربية 96</t>
  </si>
  <si>
    <t>هدى عبد السلام حسانين محمود</t>
  </si>
  <si>
    <t>م .أ علوم</t>
  </si>
  <si>
    <t>هناء عبد العزيز محمد</t>
  </si>
  <si>
    <t>الاولى2005</t>
  </si>
  <si>
    <t>هند احمد عبد الحفيظ احمد</t>
  </si>
  <si>
    <t>م.ا.ا ت موسيقية</t>
  </si>
  <si>
    <t>بكالوريوس تربية موسيقية</t>
  </si>
  <si>
    <t>وجيهة عبده عبد الله عبيد</t>
  </si>
  <si>
    <t>ناظر ابتدائى</t>
  </si>
  <si>
    <t>كبير معلمين</t>
  </si>
  <si>
    <t>ب علوم وتربية</t>
  </si>
  <si>
    <t xml:space="preserve">وردة حسن على على </t>
  </si>
  <si>
    <t>ل. آداب وترجمة فوريةE</t>
  </si>
  <si>
    <t>وسام محمد فتحى احمد</t>
  </si>
  <si>
    <t>وسام يحيى قرنى مرسى</t>
  </si>
  <si>
    <t>وفاءأحمدمحمدالشحات</t>
  </si>
  <si>
    <t>ليسانس دار وعلوم 87</t>
  </si>
  <si>
    <t>ياسمين مجدى اسماعيل</t>
  </si>
  <si>
    <r>
      <t>ل. آداب وتربية 2007</t>
    </r>
    <r>
      <rPr>
        <b/>
        <sz val="16"/>
        <rFont val="Calibri"/>
        <family val="2"/>
      </rPr>
      <t>E</t>
    </r>
  </si>
  <si>
    <t>ياسمين محمد ابراهيم احمد</t>
  </si>
  <si>
    <t>ل. آداب وتربية 2002E</t>
  </si>
  <si>
    <t>الكود:</t>
  </si>
  <si>
    <t>تاريخ التعين:</t>
  </si>
  <si>
    <t>الدرجة المالية وتاريخه:</t>
  </si>
  <si>
    <t>الاسم:</t>
  </si>
  <si>
    <t>الوظيفة:</t>
  </si>
  <si>
    <t>المؤهل :</t>
  </si>
  <si>
    <t>المرحلة المقيد عليها:</t>
  </si>
  <si>
    <t>تاريخ دخول التجربيات:</t>
  </si>
  <si>
    <t>شئون العاملين</t>
  </si>
  <si>
    <t>يعتمد</t>
  </si>
  <si>
    <t>مدير إدارة المدرسة</t>
  </si>
  <si>
    <t>المسمى الوظيفى طبقا للكادر:</t>
  </si>
  <si>
    <t xml:space="preserve">إدارة الشروق التعليمية </t>
  </si>
  <si>
    <t xml:space="preserve">   مدرسة مستقبل الشروق المتكاملة لغات</t>
  </si>
  <si>
    <t xml:space="preserve">محافظة القاهرة  </t>
  </si>
  <si>
    <t>قسم:</t>
  </si>
  <si>
    <t>اضغط هنا</t>
  </si>
</sst>
</file>

<file path=xl/styles.xml><?xml version="1.0" encoding="utf-8"?>
<styleSheet xmlns="http://schemas.openxmlformats.org/spreadsheetml/2006/main">
  <numFmts count="4">
    <numFmt numFmtId="164" formatCode="[$-2010000]yyyy/mm/dd;@"/>
    <numFmt numFmtId="165" formatCode="0.000;[Red]0.000"/>
    <numFmt numFmtId="166" formatCode="0;[Red]0"/>
    <numFmt numFmtId="168" formatCode="yyyy/mm/dd"/>
  </numFmts>
  <fonts count="10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6"/>
      <name val="Times New Roman"/>
      <family val="1"/>
    </font>
    <font>
      <b/>
      <sz val="16"/>
      <color theme="1"/>
      <name val="Calibri"/>
      <family val="2"/>
    </font>
    <font>
      <b/>
      <sz val="16"/>
      <name val="Calibri"/>
      <family val="2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164" fontId="1" fillId="0" borderId="1" xfId="0" applyNumberFormat="1" applyFont="1" applyBorder="1" applyAlignment="1">
      <alignment horizontal="center" vertical="center" wrapText="1" readingOrder="2"/>
    </xf>
    <xf numFmtId="165" fontId="1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shrinkToFit="1" readingOrder="2"/>
    </xf>
    <xf numFmtId="0" fontId="5" fillId="0" borderId="1" xfId="0" applyFont="1" applyBorder="1" applyAlignment="1">
      <alignment horizontal="center" vertical="center" wrapText="1" readingOrder="2"/>
    </xf>
    <xf numFmtId="1" fontId="1" fillId="0" borderId="1" xfId="0" applyNumberFormat="1" applyFont="1" applyBorder="1" applyAlignment="1">
      <alignment horizontal="center" vertical="center" wrapText="1" readingOrder="2"/>
    </xf>
    <xf numFmtId="166" fontId="1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right" vertical="center" shrinkToFit="1" readingOrder="2"/>
    </xf>
    <xf numFmtId="0" fontId="6" fillId="0" borderId="1" xfId="0" applyFont="1" applyBorder="1" applyAlignment="1">
      <alignment horizontal="center" vertical="center" wrapText="1" readingOrder="2"/>
    </xf>
    <xf numFmtId="165" fontId="6" fillId="0" borderId="1" xfId="0" applyNumberFormat="1" applyFont="1" applyBorder="1" applyAlignment="1">
      <alignment horizontal="center" vertical="center" wrapText="1" readingOrder="2"/>
    </xf>
    <xf numFmtId="166" fontId="6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4" fontId="4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right" vertical="center" wrapText="1" readingOrder="2"/>
    </xf>
    <xf numFmtId="164" fontId="2" fillId="0" borderId="1" xfId="0" applyNumberFormat="1" applyFont="1" applyBorder="1" applyAlignment="1">
      <alignment horizontal="center" vertical="center" readingOrder="2"/>
    </xf>
    <xf numFmtId="1" fontId="6" fillId="0" borderId="1" xfId="0" applyNumberFormat="1" applyFont="1" applyBorder="1" applyAlignment="1">
      <alignment horizontal="center" vertical="center" wrapText="1" readingOrder="2"/>
    </xf>
    <xf numFmtId="165" fontId="4" fillId="0" borderId="1" xfId="0" applyNumberFormat="1" applyFont="1" applyBorder="1" applyAlignment="1">
      <alignment horizontal="center" vertical="center" wrapText="1" readingOrder="2"/>
    </xf>
    <xf numFmtId="164" fontId="6" fillId="0" borderId="1" xfId="0" applyNumberFormat="1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readingOrder="2"/>
    </xf>
    <xf numFmtId="0" fontId="7" fillId="0" borderId="3" xfId="0" applyFont="1" applyBorder="1" applyAlignment="1">
      <alignment horizontal="right" vertical="center" readingOrder="2"/>
    </xf>
    <xf numFmtId="0" fontId="7" fillId="0" borderId="3" xfId="0" applyFont="1" applyBorder="1" applyAlignment="1">
      <alignment horizontal="right" vertical="center" readingOrder="2"/>
    </xf>
    <xf numFmtId="0" fontId="7" fillId="0" borderId="4" xfId="0" applyFont="1" applyBorder="1" applyAlignment="1">
      <alignment horizontal="right" vertical="center" readingOrder="2"/>
    </xf>
    <xf numFmtId="0" fontId="7" fillId="0" borderId="0" xfId="0" applyFont="1" applyBorder="1" applyAlignment="1">
      <alignment horizontal="right" vertical="center" readingOrder="2"/>
    </xf>
    <xf numFmtId="0" fontId="9" fillId="0" borderId="2" xfId="0" applyFont="1" applyBorder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9" fillId="0" borderId="5" xfId="0" applyFont="1" applyBorder="1" applyAlignment="1">
      <alignment horizontal="right" vertical="center" readingOrder="2"/>
    </xf>
    <xf numFmtId="0" fontId="9" fillId="0" borderId="0" xfId="0" applyFont="1" applyBorder="1" applyAlignment="1">
      <alignment horizontal="right" vertical="center" readingOrder="2"/>
    </xf>
    <xf numFmtId="0" fontId="9" fillId="0" borderId="0" xfId="0" applyFont="1" applyBorder="1" applyAlignment="1">
      <alignment horizontal="right" vertical="center" readingOrder="2"/>
    </xf>
    <xf numFmtId="0" fontId="9" fillId="0" borderId="10" xfId="0" applyFont="1" applyBorder="1" applyAlignment="1">
      <alignment horizontal="right" vertical="center" readingOrder="2"/>
    </xf>
    <xf numFmtId="0" fontId="9" fillId="0" borderId="6" xfId="0" applyFont="1" applyBorder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0" fontId="8" fillId="0" borderId="5" xfId="0" applyFont="1" applyBorder="1" applyAlignment="1">
      <alignment horizontal="right" vertical="center" readingOrder="2"/>
    </xf>
    <xf numFmtId="0" fontId="8" fillId="0" borderId="6" xfId="0" applyFont="1" applyBorder="1" applyAlignment="1">
      <alignment horizontal="right" vertical="center" readingOrder="2"/>
    </xf>
    <xf numFmtId="0" fontId="7" fillId="0" borderId="5" xfId="0" applyFont="1" applyBorder="1" applyAlignment="1">
      <alignment horizontal="right" vertical="center" readingOrder="2"/>
    </xf>
    <xf numFmtId="0" fontId="7" fillId="0" borderId="0" xfId="0" applyFont="1" applyBorder="1" applyAlignment="1">
      <alignment horizontal="right" vertical="center" readingOrder="2"/>
    </xf>
    <xf numFmtId="0" fontId="9" fillId="0" borderId="11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right" vertical="center" readingOrder="2"/>
    </xf>
    <xf numFmtId="0" fontId="9" fillId="0" borderId="5" xfId="0" applyFont="1" applyBorder="1" applyAlignment="1">
      <alignment horizontal="right" vertical="center" readingOrder="2"/>
    </xf>
    <xf numFmtId="0" fontId="7" fillId="0" borderId="6" xfId="0" applyFont="1" applyBorder="1" applyAlignment="1">
      <alignment horizontal="right" vertical="center" readingOrder="2"/>
    </xf>
    <xf numFmtId="0" fontId="8" fillId="0" borderId="5" xfId="0" applyFont="1" applyFill="1" applyBorder="1" applyAlignment="1">
      <alignment horizontal="right" vertical="center" readingOrder="2"/>
    </xf>
    <xf numFmtId="0" fontId="9" fillId="0" borderId="12" xfId="0" applyFont="1" applyBorder="1" applyAlignment="1">
      <alignment horizontal="right" vertical="center" readingOrder="2"/>
    </xf>
    <xf numFmtId="0" fontId="8" fillId="0" borderId="7" xfId="0" applyFont="1" applyFill="1" applyBorder="1" applyAlignment="1">
      <alignment horizontal="right" vertical="center" readingOrder="2"/>
    </xf>
    <xf numFmtId="0" fontId="8" fillId="0" borderId="8" xfId="0" applyFont="1" applyBorder="1" applyAlignment="1">
      <alignment horizontal="right" vertical="center" readingOrder="2"/>
    </xf>
    <xf numFmtId="0" fontId="9" fillId="0" borderId="8" xfId="0" applyFont="1" applyBorder="1" applyAlignment="1">
      <alignment horizontal="right" vertical="center" readingOrder="2"/>
    </xf>
    <xf numFmtId="0" fontId="9" fillId="0" borderId="9" xfId="0" applyFont="1" applyBorder="1" applyAlignment="1">
      <alignment horizontal="right" vertical="center" readingOrder="2"/>
    </xf>
    <xf numFmtId="0" fontId="9" fillId="0" borderId="7" xfId="0" applyFont="1" applyBorder="1" applyAlignment="1">
      <alignment horizontal="right" vertical="center" readingOrder="2"/>
    </xf>
    <xf numFmtId="0" fontId="9" fillId="0" borderId="0" xfId="0" applyNumberFormat="1" applyFont="1" applyBorder="1" applyAlignment="1">
      <alignment horizontal="right" vertical="center" readingOrder="2"/>
    </xf>
    <xf numFmtId="168" fontId="9" fillId="0" borderId="0" xfId="0" applyNumberFormat="1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4</xdr:row>
      <xdr:rowOff>161925</xdr:rowOff>
    </xdr:from>
    <xdr:to>
      <xdr:col>2</xdr:col>
      <xdr:colOff>209550</xdr:colOff>
      <xdr:row>14</xdr:row>
      <xdr:rowOff>161925</xdr:rowOff>
    </xdr:to>
    <xdr:cxnSp macro="">
      <xdr:nvCxnSpPr>
        <xdr:cNvPr id="6" name="Straight Connector 5"/>
        <xdr:cNvCxnSpPr/>
      </xdr:nvCxnSpPr>
      <xdr:spPr>
        <a:xfrm>
          <a:off x="11234756550" y="1152525"/>
          <a:ext cx="1028700" cy="2476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14</xdr:row>
      <xdr:rowOff>190500</xdr:rowOff>
    </xdr:from>
    <xdr:to>
      <xdr:col>1</xdr:col>
      <xdr:colOff>762000</xdr:colOff>
      <xdr:row>24</xdr:row>
      <xdr:rowOff>133350</xdr:rowOff>
    </xdr:to>
    <xdr:cxnSp macro="">
      <xdr:nvCxnSpPr>
        <xdr:cNvPr id="8" name="Straight Connector 7"/>
        <xdr:cNvCxnSpPr/>
      </xdr:nvCxnSpPr>
      <xdr:spPr>
        <a:xfrm>
          <a:off x="11235775725" y="3657600"/>
          <a:ext cx="28575" cy="2419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rightToLeft="1" workbookViewId="0">
      <pane xSplit="2" ySplit="1" topLeftCell="H2" activePane="bottomRight" state="frozen"/>
      <selection pane="topRight" activeCell="C1" sqref="C1"/>
      <selection pane="bottomLeft" activeCell="A2" sqref="A2"/>
      <selection pane="bottomRight" activeCell="K2" sqref="K2"/>
    </sheetView>
  </sheetViews>
  <sheetFormatPr defaultColWidth="34.375" defaultRowHeight="20.25"/>
  <cols>
    <col min="1" max="1" width="5.875" style="3" customWidth="1"/>
    <col min="2" max="2" width="35.5" style="3" customWidth="1"/>
    <col min="3" max="3" width="16.875" style="3" customWidth="1"/>
    <col min="4" max="4" width="24.75" style="3" customWidth="1"/>
    <col min="5" max="5" width="19.25" style="3" customWidth="1"/>
    <col min="6" max="6" width="23" style="3" customWidth="1"/>
    <col min="7" max="7" width="30.75" style="3" customWidth="1"/>
    <col min="8" max="8" width="23.25" style="3" customWidth="1"/>
    <col min="9" max="9" width="19.25" style="3" customWidth="1"/>
    <col min="10" max="10" width="24.125" style="3" customWidth="1"/>
    <col min="11" max="11" width="20.625" style="3" customWidth="1"/>
    <col min="12" max="12" width="17.5" style="3" customWidth="1"/>
    <col min="13" max="16384" width="34.375" style="3"/>
  </cols>
  <sheetData>
    <row r="1" spans="1:11" ht="21.75" thickTop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ht="35.1" customHeight="1" thickTop="1" thickBot="1">
      <c r="A2" s="1">
        <v>1</v>
      </c>
      <c r="B2" s="4" t="s">
        <v>11</v>
      </c>
      <c r="C2" s="1" t="s">
        <v>12</v>
      </c>
      <c r="D2" s="5">
        <v>1764611</v>
      </c>
      <c r="E2" s="6">
        <v>37411</v>
      </c>
      <c r="F2" s="1" t="s">
        <v>13</v>
      </c>
      <c r="G2" s="1" t="s">
        <v>14</v>
      </c>
      <c r="H2" s="1"/>
      <c r="I2" s="1" t="s">
        <v>15</v>
      </c>
      <c r="J2" s="7"/>
      <c r="K2" s="2"/>
    </row>
    <row r="3" spans="1:11" ht="35.1" customHeight="1" thickTop="1" thickBot="1">
      <c r="A3" s="1">
        <v>2</v>
      </c>
      <c r="B3" s="4" t="s">
        <v>16</v>
      </c>
      <c r="C3" s="1" t="s">
        <v>17</v>
      </c>
      <c r="D3" s="5">
        <v>2115706</v>
      </c>
      <c r="E3" s="6">
        <v>40619</v>
      </c>
      <c r="F3" s="1" t="s">
        <v>18</v>
      </c>
      <c r="G3" s="1" t="s">
        <v>19</v>
      </c>
      <c r="H3" s="1"/>
      <c r="I3" s="1" t="s">
        <v>20</v>
      </c>
      <c r="J3" s="7"/>
      <c r="K3" s="2"/>
    </row>
    <row r="4" spans="1:11" ht="35.1" customHeight="1" thickTop="1" thickBot="1">
      <c r="A4" s="1">
        <v>3</v>
      </c>
      <c r="B4" s="8" t="s">
        <v>21</v>
      </c>
      <c r="C4" s="1" t="s">
        <v>22</v>
      </c>
      <c r="D4" s="9"/>
      <c r="E4" s="6">
        <v>32387</v>
      </c>
      <c r="F4" s="1" t="s">
        <v>23</v>
      </c>
      <c r="G4" s="1" t="s">
        <v>24</v>
      </c>
      <c r="H4" s="1"/>
      <c r="I4" s="1" t="s">
        <v>25</v>
      </c>
      <c r="J4" s="10"/>
      <c r="K4" s="2"/>
    </row>
    <row r="5" spans="1:11" ht="35.1" customHeight="1" thickTop="1" thickBot="1">
      <c r="A5" s="1">
        <v>4</v>
      </c>
      <c r="B5" s="4" t="s">
        <v>26</v>
      </c>
      <c r="C5" s="1" t="s">
        <v>27</v>
      </c>
      <c r="D5" s="5">
        <v>1288034</v>
      </c>
      <c r="E5" s="6">
        <v>34578</v>
      </c>
      <c r="F5" s="1" t="s">
        <v>28</v>
      </c>
      <c r="G5" s="1" t="s">
        <v>29</v>
      </c>
      <c r="H5" s="1"/>
      <c r="I5" s="1" t="s">
        <v>30</v>
      </c>
      <c r="J5" s="11"/>
      <c r="K5" s="2"/>
    </row>
    <row r="6" spans="1:11" ht="35.1" customHeight="1" thickTop="1" thickBot="1">
      <c r="A6" s="1">
        <v>5</v>
      </c>
      <c r="B6" s="4" t="s">
        <v>31</v>
      </c>
      <c r="C6" s="1" t="s">
        <v>32</v>
      </c>
      <c r="D6" s="5">
        <v>1256258</v>
      </c>
      <c r="E6" s="6">
        <v>31321</v>
      </c>
      <c r="F6" s="1" t="s">
        <v>33</v>
      </c>
      <c r="G6" s="1" t="s">
        <v>34</v>
      </c>
      <c r="H6" s="1"/>
      <c r="I6" s="1" t="s">
        <v>15</v>
      </c>
      <c r="J6" s="7"/>
      <c r="K6" s="2"/>
    </row>
    <row r="7" spans="1:11" ht="35.1" customHeight="1" thickTop="1" thickBot="1">
      <c r="A7" s="1">
        <v>6</v>
      </c>
      <c r="B7" s="12" t="s">
        <v>35</v>
      </c>
      <c r="C7" s="1" t="s">
        <v>36</v>
      </c>
      <c r="D7" s="5">
        <v>2160580</v>
      </c>
      <c r="E7" s="6">
        <v>37377</v>
      </c>
      <c r="F7" s="1" t="s">
        <v>37</v>
      </c>
      <c r="G7" s="1" t="s">
        <v>38</v>
      </c>
      <c r="H7" s="1"/>
      <c r="I7" s="1" t="s">
        <v>30</v>
      </c>
      <c r="J7" s="10"/>
      <c r="K7" s="2"/>
    </row>
    <row r="8" spans="1:11" ht="35.1" customHeight="1" thickTop="1" thickBot="1">
      <c r="A8" s="1">
        <v>7</v>
      </c>
      <c r="B8" s="12" t="s">
        <v>39</v>
      </c>
      <c r="C8" s="1" t="s">
        <v>40</v>
      </c>
      <c r="D8" s="5">
        <v>1262771</v>
      </c>
      <c r="E8" s="6">
        <v>31291</v>
      </c>
      <c r="F8" s="1" t="s">
        <v>41</v>
      </c>
      <c r="G8" s="1" t="s">
        <v>42</v>
      </c>
      <c r="H8" s="1"/>
      <c r="I8" s="1" t="s">
        <v>43</v>
      </c>
      <c r="J8" s="10"/>
      <c r="K8" s="2"/>
    </row>
    <row r="9" spans="1:11" ht="35.1" customHeight="1" thickTop="1" thickBot="1">
      <c r="A9" s="1">
        <v>8</v>
      </c>
      <c r="B9" s="12" t="s">
        <v>44</v>
      </c>
      <c r="C9" s="1" t="s">
        <v>45</v>
      </c>
      <c r="D9" s="5">
        <v>2222208</v>
      </c>
      <c r="E9" s="6">
        <v>40721</v>
      </c>
      <c r="F9" s="1" t="s">
        <v>46</v>
      </c>
      <c r="G9" s="1" t="s">
        <v>47</v>
      </c>
      <c r="H9" s="1"/>
      <c r="I9" s="1" t="s">
        <v>48</v>
      </c>
      <c r="J9" s="10"/>
      <c r="K9" s="2"/>
    </row>
    <row r="10" spans="1:11" ht="35.1" customHeight="1" thickTop="1" thickBot="1">
      <c r="A10" s="1">
        <v>9</v>
      </c>
      <c r="B10" s="4" t="s">
        <v>49</v>
      </c>
      <c r="C10" s="1" t="s">
        <v>32</v>
      </c>
      <c r="D10" s="5">
        <v>1291897</v>
      </c>
      <c r="E10" s="6">
        <v>34578</v>
      </c>
      <c r="F10" s="1" t="s">
        <v>50</v>
      </c>
      <c r="G10" s="1" t="s">
        <v>51</v>
      </c>
      <c r="H10" s="1"/>
      <c r="I10" s="1" t="s">
        <v>15</v>
      </c>
      <c r="J10" s="7"/>
      <c r="K10" s="2"/>
    </row>
    <row r="11" spans="1:11" ht="35.1" customHeight="1" thickTop="1" thickBot="1">
      <c r="A11" s="1">
        <v>10</v>
      </c>
      <c r="B11" s="4" t="s">
        <v>52</v>
      </c>
      <c r="C11" s="1" t="s">
        <v>53</v>
      </c>
      <c r="D11" s="9"/>
      <c r="E11" s="6">
        <v>35507</v>
      </c>
      <c r="F11" s="1" t="s">
        <v>54</v>
      </c>
      <c r="G11" s="1" t="s">
        <v>55</v>
      </c>
      <c r="H11" s="1"/>
      <c r="I11" s="1" t="s">
        <v>56</v>
      </c>
      <c r="J11" s="7" t="s">
        <v>57</v>
      </c>
      <c r="K11" s="2"/>
    </row>
    <row r="12" spans="1:11" ht="35.1" customHeight="1" thickTop="1" thickBot="1">
      <c r="A12" s="1">
        <v>11</v>
      </c>
      <c r="B12" s="4" t="s">
        <v>58</v>
      </c>
      <c r="C12" s="1" t="s">
        <v>59</v>
      </c>
      <c r="D12" s="5">
        <v>1262156</v>
      </c>
      <c r="E12" s="6">
        <v>34575</v>
      </c>
      <c r="F12" s="1" t="s">
        <v>60</v>
      </c>
      <c r="G12" s="1" t="s">
        <v>61</v>
      </c>
      <c r="H12" s="1"/>
      <c r="I12" s="1" t="s">
        <v>62</v>
      </c>
      <c r="J12" s="7"/>
      <c r="K12" s="2"/>
    </row>
    <row r="13" spans="1:11" ht="35.1" customHeight="1" thickTop="1" thickBot="1">
      <c r="A13" s="1">
        <v>12</v>
      </c>
      <c r="B13" s="12" t="s">
        <v>63</v>
      </c>
      <c r="C13" s="1" t="s">
        <v>64</v>
      </c>
      <c r="D13" s="5">
        <v>1308386</v>
      </c>
      <c r="E13" s="6">
        <v>35309</v>
      </c>
      <c r="F13" s="1" t="s">
        <v>28</v>
      </c>
      <c r="G13" s="1" t="s">
        <v>29</v>
      </c>
      <c r="H13" s="1"/>
      <c r="I13" s="1" t="s">
        <v>30</v>
      </c>
      <c r="J13" s="10"/>
      <c r="K13" s="2"/>
    </row>
    <row r="14" spans="1:11" ht="35.1" customHeight="1" thickTop="1" thickBot="1">
      <c r="A14" s="1">
        <v>13</v>
      </c>
      <c r="B14" s="4" t="s">
        <v>65</v>
      </c>
      <c r="C14" s="1" t="s">
        <v>66</v>
      </c>
      <c r="D14" s="5"/>
      <c r="E14" s="6">
        <v>35309</v>
      </c>
      <c r="F14" s="1" t="s">
        <v>54</v>
      </c>
      <c r="G14" s="1" t="s">
        <v>67</v>
      </c>
      <c r="H14" s="1"/>
      <c r="I14" s="1" t="s">
        <v>68</v>
      </c>
      <c r="J14" s="7"/>
      <c r="K14" s="2"/>
    </row>
    <row r="15" spans="1:11" ht="35.1" customHeight="1" thickTop="1" thickBot="1">
      <c r="A15" s="1">
        <v>14</v>
      </c>
      <c r="B15" s="4" t="s">
        <v>69</v>
      </c>
      <c r="C15" s="1" t="s">
        <v>70</v>
      </c>
      <c r="D15" s="5"/>
      <c r="E15" s="6">
        <v>31017</v>
      </c>
      <c r="F15" s="1" t="s">
        <v>71</v>
      </c>
      <c r="G15" s="1" t="s">
        <v>72</v>
      </c>
      <c r="H15" s="1"/>
      <c r="I15" s="1" t="s">
        <v>73</v>
      </c>
      <c r="J15" s="7"/>
      <c r="K15" s="2"/>
    </row>
    <row r="16" spans="1:11" ht="35.1" customHeight="1" thickTop="1" thickBot="1">
      <c r="A16" s="1">
        <v>15</v>
      </c>
      <c r="B16" s="4" t="s">
        <v>74</v>
      </c>
      <c r="C16" s="13" t="s">
        <v>75</v>
      </c>
      <c r="D16" s="5">
        <v>1309448</v>
      </c>
      <c r="E16" s="6">
        <v>35765</v>
      </c>
      <c r="F16" s="1" t="s">
        <v>76</v>
      </c>
      <c r="G16" s="1" t="s">
        <v>77</v>
      </c>
      <c r="H16" s="1"/>
      <c r="I16" s="1" t="s">
        <v>78</v>
      </c>
      <c r="J16" s="14"/>
      <c r="K16" s="2"/>
    </row>
    <row r="17" spans="1:11" ht="35.1" customHeight="1" thickTop="1" thickBot="1">
      <c r="A17" s="1">
        <v>16</v>
      </c>
      <c r="B17" s="4" t="s">
        <v>79</v>
      </c>
      <c r="C17" s="1" t="s">
        <v>80</v>
      </c>
      <c r="D17" s="5">
        <v>1301861</v>
      </c>
      <c r="E17" s="6">
        <v>35309</v>
      </c>
      <c r="F17" s="1" t="s">
        <v>54</v>
      </c>
      <c r="G17" s="1" t="s">
        <v>81</v>
      </c>
      <c r="H17" s="1"/>
      <c r="I17" s="1" t="s">
        <v>82</v>
      </c>
      <c r="J17" s="7"/>
      <c r="K17" s="2"/>
    </row>
    <row r="18" spans="1:11" ht="35.1" customHeight="1" thickTop="1" thickBot="1">
      <c r="A18" s="1">
        <v>17</v>
      </c>
      <c r="B18" s="12" t="s">
        <v>83</v>
      </c>
      <c r="C18" s="1" t="s">
        <v>84</v>
      </c>
      <c r="D18" s="5">
        <v>1268626</v>
      </c>
      <c r="E18" s="6">
        <v>34223</v>
      </c>
      <c r="F18" s="1" t="s">
        <v>85</v>
      </c>
      <c r="G18" s="1" t="s">
        <v>86</v>
      </c>
      <c r="H18" s="1"/>
      <c r="I18" s="1" t="s">
        <v>87</v>
      </c>
      <c r="J18" s="10"/>
      <c r="K18" s="2"/>
    </row>
    <row r="19" spans="1:11" ht="35.1" customHeight="1" thickTop="1" thickBot="1">
      <c r="A19" s="1">
        <v>18</v>
      </c>
      <c r="B19" s="4" t="s">
        <v>88</v>
      </c>
      <c r="C19" s="1" t="s">
        <v>89</v>
      </c>
      <c r="D19" s="5">
        <v>1792872</v>
      </c>
      <c r="E19" s="6">
        <v>34255</v>
      </c>
      <c r="F19" s="1" t="s">
        <v>41</v>
      </c>
      <c r="G19" s="1"/>
      <c r="H19" s="1"/>
      <c r="I19" s="1" t="s">
        <v>90</v>
      </c>
      <c r="J19" s="7"/>
      <c r="K19" s="2"/>
    </row>
    <row r="20" spans="1:11" ht="35.1" customHeight="1" thickTop="1" thickBot="1">
      <c r="A20" s="1">
        <v>19</v>
      </c>
      <c r="B20" s="4" t="s">
        <v>91</v>
      </c>
      <c r="C20" s="1" t="s">
        <v>92</v>
      </c>
      <c r="D20" s="5">
        <v>1299303</v>
      </c>
      <c r="E20" s="6">
        <v>36748</v>
      </c>
      <c r="F20" s="1" t="s">
        <v>93</v>
      </c>
      <c r="G20" s="1" t="s">
        <v>94</v>
      </c>
      <c r="H20" s="1"/>
      <c r="I20" s="1" t="s">
        <v>62</v>
      </c>
      <c r="J20" s="7"/>
      <c r="K20" s="2"/>
    </row>
    <row r="21" spans="1:11" ht="35.1" customHeight="1" thickTop="1" thickBot="1">
      <c r="A21" s="1">
        <v>20</v>
      </c>
      <c r="B21" s="4" t="s">
        <v>95</v>
      </c>
      <c r="C21" s="1" t="s">
        <v>96</v>
      </c>
      <c r="D21" s="5">
        <v>2751036</v>
      </c>
      <c r="E21" s="6">
        <v>31788</v>
      </c>
      <c r="F21" s="1" t="s">
        <v>41</v>
      </c>
      <c r="G21" s="1" t="s">
        <v>97</v>
      </c>
      <c r="H21" s="1"/>
      <c r="I21" s="1" t="s">
        <v>15</v>
      </c>
      <c r="J21" s="14"/>
      <c r="K21" s="2"/>
    </row>
    <row r="22" spans="1:11" ht="35.1" customHeight="1" thickTop="1" thickBot="1">
      <c r="A22" s="1">
        <v>21</v>
      </c>
      <c r="B22" s="12" t="s">
        <v>98</v>
      </c>
      <c r="C22" s="1" t="s">
        <v>99</v>
      </c>
      <c r="D22" s="5">
        <v>2006166</v>
      </c>
      <c r="E22" s="6">
        <v>28734</v>
      </c>
      <c r="F22" s="1" t="s">
        <v>100</v>
      </c>
      <c r="G22" s="1" t="s">
        <v>29</v>
      </c>
      <c r="H22" s="1"/>
      <c r="I22" s="1" t="s">
        <v>30</v>
      </c>
      <c r="J22" s="10" t="s">
        <v>101</v>
      </c>
      <c r="K22" s="2"/>
    </row>
    <row r="23" spans="1:11" ht="35.1" customHeight="1" thickTop="1" thickBot="1">
      <c r="A23" s="1">
        <v>22</v>
      </c>
      <c r="B23" s="4" t="s">
        <v>102</v>
      </c>
      <c r="C23" s="1" t="s">
        <v>103</v>
      </c>
      <c r="D23" s="5">
        <v>1282303</v>
      </c>
      <c r="E23" s="6">
        <v>34578</v>
      </c>
      <c r="F23" s="1" t="s">
        <v>104</v>
      </c>
      <c r="G23" s="1" t="s">
        <v>86</v>
      </c>
      <c r="H23" s="1"/>
      <c r="I23" s="1" t="s">
        <v>105</v>
      </c>
      <c r="J23" s="7"/>
      <c r="K23" s="2"/>
    </row>
    <row r="24" spans="1:11" ht="35.1" customHeight="1" thickTop="1" thickBot="1">
      <c r="A24" s="1">
        <v>23</v>
      </c>
      <c r="B24" s="12" t="s">
        <v>106</v>
      </c>
      <c r="C24" s="1" t="s">
        <v>64</v>
      </c>
      <c r="D24" s="5">
        <v>1575830</v>
      </c>
      <c r="E24" s="6">
        <v>34578</v>
      </c>
      <c r="F24" s="1" t="s">
        <v>107</v>
      </c>
      <c r="G24" s="1" t="s">
        <v>29</v>
      </c>
      <c r="H24" s="1"/>
      <c r="I24" s="1" t="s">
        <v>30</v>
      </c>
      <c r="J24" s="10"/>
      <c r="K24" s="2"/>
    </row>
    <row r="25" spans="1:11" ht="35.1" customHeight="1" thickTop="1" thickBot="1">
      <c r="A25" s="1">
        <v>24</v>
      </c>
      <c r="B25" s="4" t="s">
        <v>108</v>
      </c>
      <c r="C25" s="13"/>
      <c r="D25" s="5">
        <v>1649199</v>
      </c>
      <c r="E25" s="6"/>
      <c r="F25" s="1" t="s">
        <v>104</v>
      </c>
      <c r="G25" s="13"/>
      <c r="H25" s="13"/>
      <c r="I25" s="1" t="s">
        <v>109</v>
      </c>
      <c r="J25" s="15"/>
      <c r="K25" s="2"/>
    </row>
    <row r="26" spans="1:11" ht="35.1" customHeight="1" thickTop="1" thickBot="1">
      <c r="A26" s="1">
        <v>25</v>
      </c>
      <c r="B26" s="12" t="s">
        <v>110</v>
      </c>
      <c r="C26" s="1" t="s">
        <v>64</v>
      </c>
      <c r="D26" s="5">
        <v>1300519</v>
      </c>
      <c r="E26" s="6">
        <v>35309</v>
      </c>
      <c r="F26" s="1" t="s">
        <v>111</v>
      </c>
      <c r="G26" s="1" t="s">
        <v>29</v>
      </c>
      <c r="H26" s="1"/>
      <c r="I26" s="1" t="s">
        <v>30</v>
      </c>
      <c r="J26" s="10" t="s">
        <v>112</v>
      </c>
      <c r="K26" s="2"/>
    </row>
    <row r="27" spans="1:11" ht="35.1" customHeight="1" thickTop="1" thickBot="1">
      <c r="A27" s="1">
        <v>26</v>
      </c>
      <c r="B27" s="4" t="s">
        <v>113</v>
      </c>
      <c r="C27" s="1" t="s">
        <v>103</v>
      </c>
      <c r="D27" s="5">
        <v>1669410</v>
      </c>
      <c r="E27" s="6">
        <v>32799</v>
      </c>
      <c r="F27" s="1"/>
      <c r="G27" s="1" t="s">
        <v>86</v>
      </c>
      <c r="H27" s="1"/>
      <c r="I27" s="1" t="s">
        <v>105</v>
      </c>
      <c r="J27" s="7"/>
      <c r="K27" s="2"/>
    </row>
    <row r="28" spans="1:11" ht="35.1" customHeight="1" thickTop="1" thickBot="1">
      <c r="A28" s="1">
        <v>27</v>
      </c>
      <c r="B28" s="4" t="s">
        <v>114</v>
      </c>
      <c r="C28" s="1" t="s">
        <v>115</v>
      </c>
      <c r="D28" s="9"/>
      <c r="E28" s="6">
        <v>40087</v>
      </c>
      <c r="F28" s="1" t="s">
        <v>116</v>
      </c>
      <c r="G28" s="1" t="s">
        <v>117</v>
      </c>
      <c r="H28" s="1"/>
      <c r="I28" s="1" t="s">
        <v>78</v>
      </c>
      <c r="J28" s="7"/>
      <c r="K28" s="2"/>
    </row>
    <row r="29" spans="1:11" ht="35.1" customHeight="1" thickTop="1" thickBot="1">
      <c r="A29" s="1">
        <v>28</v>
      </c>
      <c r="B29" s="4" t="s">
        <v>118</v>
      </c>
      <c r="C29" s="10" t="s">
        <v>119</v>
      </c>
      <c r="D29" s="2">
        <v>1229603</v>
      </c>
      <c r="E29" s="6">
        <v>31756</v>
      </c>
      <c r="F29" s="10" t="s">
        <v>120</v>
      </c>
      <c r="G29" s="10" t="s">
        <v>121</v>
      </c>
      <c r="H29" s="10"/>
      <c r="I29" s="10" t="s">
        <v>109</v>
      </c>
      <c r="J29" s="2" t="s">
        <v>101</v>
      </c>
      <c r="K29" s="2"/>
    </row>
    <row r="30" spans="1:11" ht="35.1" customHeight="1" thickTop="1" thickBot="1">
      <c r="A30" s="1">
        <v>29</v>
      </c>
      <c r="B30" s="12" t="s">
        <v>122</v>
      </c>
      <c r="C30" s="1" t="s">
        <v>123</v>
      </c>
      <c r="D30" s="5">
        <v>380519</v>
      </c>
      <c r="E30" s="6">
        <v>38169</v>
      </c>
      <c r="F30" s="1" t="s">
        <v>124</v>
      </c>
      <c r="G30" s="1" t="s">
        <v>125</v>
      </c>
      <c r="H30" s="1"/>
      <c r="I30" s="1" t="s">
        <v>87</v>
      </c>
      <c r="J30" s="10" t="s">
        <v>112</v>
      </c>
      <c r="K30" s="2"/>
    </row>
    <row r="31" spans="1:11" ht="35.1" customHeight="1" thickTop="1" thickBot="1">
      <c r="A31" s="1">
        <v>30</v>
      </c>
      <c r="B31" s="16" t="s">
        <v>126</v>
      </c>
      <c r="C31" s="1" t="s">
        <v>127</v>
      </c>
      <c r="D31" s="5">
        <v>1310821</v>
      </c>
      <c r="E31" s="6">
        <v>40721</v>
      </c>
      <c r="F31" s="1" t="s">
        <v>46</v>
      </c>
      <c r="G31" s="17" t="s">
        <v>128</v>
      </c>
      <c r="H31" s="17"/>
      <c r="I31" s="1" t="s">
        <v>129</v>
      </c>
      <c r="J31" s="1" t="s">
        <v>129</v>
      </c>
      <c r="K31" s="2"/>
    </row>
    <row r="32" spans="1:11" ht="35.1" customHeight="1" thickTop="1" thickBot="1">
      <c r="A32" s="1">
        <v>31</v>
      </c>
      <c r="B32" s="4" t="s">
        <v>130</v>
      </c>
      <c r="C32" s="1" t="s">
        <v>32</v>
      </c>
      <c r="D32" s="9"/>
      <c r="E32" s="6">
        <v>32795</v>
      </c>
      <c r="F32" s="1" t="s">
        <v>76</v>
      </c>
      <c r="G32" s="1" t="s">
        <v>131</v>
      </c>
      <c r="H32" s="1"/>
      <c r="I32" s="1" t="s">
        <v>15</v>
      </c>
      <c r="J32" s="10" t="s">
        <v>112</v>
      </c>
      <c r="K32" s="2"/>
    </row>
    <row r="33" spans="1:11" ht="35.1" customHeight="1" thickTop="1" thickBot="1">
      <c r="A33" s="1">
        <v>32</v>
      </c>
      <c r="B33" s="4" t="s">
        <v>132</v>
      </c>
      <c r="C33" s="1" t="s">
        <v>32</v>
      </c>
      <c r="D33" s="9"/>
      <c r="E33" s="6">
        <v>35309</v>
      </c>
      <c r="F33" s="1" t="s">
        <v>133</v>
      </c>
      <c r="G33" s="1" t="s">
        <v>134</v>
      </c>
      <c r="H33" s="1"/>
      <c r="I33" s="1" t="s">
        <v>15</v>
      </c>
      <c r="J33" s="10" t="s">
        <v>112</v>
      </c>
      <c r="K33" s="2"/>
    </row>
    <row r="34" spans="1:11" ht="35.1" customHeight="1" thickTop="1" thickBot="1">
      <c r="A34" s="1">
        <v>33</v>
      </c>
      <c r="B34" s="4" t="s">
        <v>135</v>
      </c>
      <c r="C34" s="1" t="s">
        <v>56</v>
      </c>
      <c r="D34" s="5">
        <v>2099899</v>
      </c>
      <c r="E34" s="6">
        <v>40721</v>
      </c>
      <c r="F34" s="1" t="s">
        <v>136</v>
      </c>
      <c r="G34" s="1" t="s">
        <v>137</v>
      </c>
      <c r="H34" s="1"/>
      <c r="I34" s="1" t="s">
        <v>56</v>
      </c>
      <c r="J34" s="7" t="s">
        <v>57</v>
      </c>
      <c r="K34" s="2"/>
    </row>
    <row r="35" spans="1:11" ht="35.1" customHeight="1" thickTop="1" thickBot="1">
      <c r="A35" s="1">
        <v>34</v>
      </c>
      <c r="B35" s="12" t="s">
        <v>138</v>
      </c>
      <c r="C35" s="1" t="s">
        <v>139</v>
      </c>
      <c r="D35" s="5">
        <v>2118818</v>
      </c>
      <c r="E35" s="6">
        <v>40721</v>
      </c>
      <c r="F35" s="1" t="s">
        <v>136</v>
      </c>
      <c r="G35" s="1" t="s">
        <v>140</v>
      </c>
      <c r="H35" s="1"/>
      <c r="I35" s="1" t="s">
        <v>141</v>
      </c>
      <c r="J35" s="10" t="s">
        <v>112</v>
      </c>
      <c r="K35" s="2"/>
    </row>
    <row r="36" spans="1:11" ht="35.1" customHeight="1" thickTop="1" thickBot="1">
      <c r="A36" s="1">
        <v>35</v>
      </c>
      <c r="B36" s="4" t="s">
        <v>142</v>
      </c>
      <c r="C36" s="1" t="s">
        <v>143</v>
      </c>
      <c r="D36" s="5">
        <v>1289385</v>
      </c>
      <c r="E36" s="6">
        <v>38169</v>
      </c>
      <c r="F36" s="1" t="s">
        <v>124</v>
      </c>
      <c r="G36" s="1" t="s">
        <v>144</v>
      </c>
      <c r="H36" s="1"/>
      <c r="I36" s="1" t="s">
        <v>90</v>
      </c>
      <c r="J36" s="7"/>
      <c r="K36" s="2"/>
    </row>
    <row r="37" spans="1:11" ht="35.1" customHeight="1" thickTop="1" thickBot="1">
      <c r="A37" s="1">
        <v>36</v>
      </c>
      <c r="B37" s="4" t="s">
        <v>145</v>
      </c>
      <c r="C37" s="13" t="s">
        <v>146</v>
      </c>
      <c r="D37" s="5">
        <v>243630</v>
      </c>
      <c r="E37" s="6">
        <v>34366</v>
      </c>
      <c r="F37" s="1" t="s">
        <v>37</v>
      </c>
      <c r="G37" s="1" t="s">
        <v>147</v>
      </c>
      <c r="H37" s="1"/>
      <c r="I37" s="1" t="s">
        <v>78</v>
      </c>
      <c r="J37" s="14"/>
      <c r="K37" s="2"/>
    </row>
    <row r="38" spans="1:11" ht="35.1" customHeight="1" thickTop="1" thickBot="1">
      <c r="A38" s="1">
        <v>37</v>
      </c>
      <c r="B38" s="16" t="s">
        <v>148</v>
      </c>
      <c r="C38" s="1" t="s">
        <v>73</v>
      </c>
      <c r="D38" s="5">
        <v>2698867</v>
      </c>
      <c r="E38" s="18">
        <v>40723</v>
      </c>
      <c r="F38" s="1" t="s">
        <v>116</v>
      </c>
      <c r="G38" s="1" t="s">
        <v>149</v>
      </c>
      <c r="H38" s="1"/>
      <c r="I38" s="1" t="s">
        <v>73</v>
      </c>
      <c r="J38" s="7"/>
      <c r="K38" s="2"/>
    </row>
    <row r="39" spans="1:11" ht="35.1" customHeight="1" thickTop="1" thickBot="1">
      <c r="A39" s="1">
        <v>38</v>
      </c>
      <c r="B39" s="12" t="s">
        <v>150</v>
      </c>
      <c r="C39" s="1" t="s">
        <v>151</v>
      </c>
      <c r="D39" s="5">
        <v>2772171</v>
      </c>
      <c r="E39" s="6">
        <v>34547</v>
      </c>
      <c r="F39" s="1" t="s">
        <v>104</v>
      </c>
      <c r="G39" s="1" t="s">
        <v>152</v>
      </c>
      <c r="H39" s="1"/>
      <c r="I39" s="1" t="s">
        <v>153</v>
      </c>
      <c r="J39" s="10"/>
      <c r="K39" s="2"/>
    </row>
    <row r="40" spans="1:11" ht="35.1" customHeight="1" thickTop="1" thickBot="1">
      <c r="A40" s="1">
        <v>39</v>
      </c>
      <c r="B40" s="16" t="s">
        <v>154</v>
      </c>
      <c r="C40" s="1" t="s">
        <v>73</v>
      </c>
      <c r="D40" s="5">
        <v>2698840</v>
      </c>
      <c r="E40" s="6">
        <v>40544</v>
      </c>
      <c r="F40" s="1" t="s">
        <v>116</v>
      </c>
      <c r="G40" s="1" t="s">
        <v>155</v>
      </c>
      <c r="H40" s="1"/>
      <c r="I40" s="1" t="s">
        <v>73</v>
      </c>
      <c r="J40" s="7"/>
      <c r="K40" s="2"/>
    </row>
    <row r="41" spans="1:11" ht="35.1" customHeight="1" thickTop="1" thickBot="1">
      <c r="A41" s="1">
        <v>40</v>
      </c>
      <c r="B41" s="4" t="s">
        <v>156</v>
      </c>
      <c r="C41" s="1" t="s">
        <v>32</v>
      </c>
      <c r="D41" s="5">
        <v>1643723</v>
      </c>
      <c r="E41" s="6">
        <v>36155</v>
      </c>
      <c r="F41" s="1" t="s">
        <v>71</v>
      </c>
      <c r="G41" s="1" t="s">
        <v>157</v>
      </c>
      <c r="H41" s="1"/>
      <c r="I41" s="1" t="s">
        <v>15</v>
      </c>
      <c r="J41" s="7"/>
      <c r="K41" s="2"/>
    </row>
    <row r="42" spans="1:11" ht="35.1" customHeight="1" thickTop="1" thickBot="1">
      <c r="A42" s="1">
        <v>41</v>
      </c>
      <c r="B42" s="8" t="s">
        <v>158</v>
      </c>
      <c r="C42" s="1" t="s">
        <v>22</v>
      </c>
      <c r="D42" s="5">
        <v>1813889</v>
      </c>
      <c r="E42" s="6">
        <v>34239</v>
      </c>
      <c r="F42" s="1" t="s">
        <v>159</v>
      </c>
      <c r="G42" s="1" t="s">
        <v>24</v>
      </c>
      <c r="H42" s="1"/>
      <c r="I42" s="1" t="s">
        <v>25</v>
      </c>
      <c r="J42" s="10"/>
      <c r="K42" s="2"/>
    </row>
    <row r="43" spans="1:11" ht="35.1" customHeight="1" thickTop="1" thickBot="1">
      <c r="A43" s="1">
        <v>42</v>
      </c>
      <c r="B43" s="16" t="s">
        <v>160</v>
      </c>
      <c r="C43" s="1" t="s">
        <v>73</v>
      </c>
      <c r="D43" s="5">
        <v>2711245</v>
      </c>
      <c r="E43" s="18">
        <v>40787</v>
      </c>
      <c r="F43" s="1" t="s">
        <v>116</v>
      </c>
      <c r="G43" s="1" t="s">
        <v>161</v>
      </c>
      <c r="H43" s="1"/>
      <c r="I43" s="1" t="s">
        <v>73</v>
      </c>
      <c r="J43" s="7"/>
      <c r="K43" s="2"/>
    </row>
    <row r="44" spans="1:11" ht="35.1" customHeight="1" thickTop="1" thickBot="1">
      <c r="A44" s="1">
        <v>43</v>
      </c>
      <c r="B44" s="4" t="s">
        <v>162</v>
      </c>
      <c r="C44" s="1" t="s">
        <v>163</v>
      </c>
      <c r="D44" s="5">
        <v>1280697</v>
      </c>
      <c r="E44" s="6">
        <v>33848</v>
      </c>
      <c r="F44" s="1" t="s">
        <v>37</v>
      </c>
      <c r="G44" s="1" t="s">
        <v>29</v>
      </c>
      <c r="H44" s="1"/>
      <c r="I44" s="1" t="s">
        <v>164</v>
      </c>
      <c r="J44" s="11"/>
      <c r="K44" s="2"/>
    </row>
    <row r="45" spans="1:11" ht="35.1" customHeight="1" thickTop="1" thickBot="1">
      <c r="A45" s="1">
        <v>44</v>
      </c>
      <c r="B45" s="4" t="s">
        <v>165</v>
      </c>
      <c r="C45" s="1" t="s">
        <v>166</v>
      </c>
      <c r="D45" s="5">
        <v>2698882</v>
      </c>
      <c r="E45" s="6">
        <v>41527</v>
      </c>
      <c r="F45" s="1" t="s">
        <v>167</v>
      </c>
      <c r="G45" s="1" t="s">
        <v>168</v>
      </c>
      <c r="H45" s="1"/>
      <c r="I45" s="1" t="s">
        <v>169</v>
      </c>
      <c r="J45" s="7"/>
      <c r="K45" s="2"/>
    </row>
    <row r="46" spans="1:11" ht="35.1" customHeight="1" thickTop="1" thickBot="1">
      <c r="A46" s="1">
        <v>45</v>
      </c>
      <c r="B46" s="16" t="s">
        <v>170</v>
      </c>
      <c r="C46" s="1" t="s">
        <v>73</v>
      </c>
      <c r="D46" s="5">
        <v>1222807</v>
      </c>
      <c r="E46" s="18">
        <v>29373</v>
      </c>
      <c r="F46" s="1" t="s">
        <v>171</v>
      </c>
      <c r="G46" s="1" t="s">
        <v>161</v>
      </c>
      <c r="H46" s="1"/>
      <c r="I46" s="1" t="s">
        <v>73</v>
      </c>
      <c r="J46" s="7"/>
      <c r="K46" s="2"/>
    </row>
    <row r="47" spans="1:11" ht="35.1" customHeight="1" thickTop="1" thickBot="1">
      <c r="A47" s="1">
        <v>46</v>
      </c>
      <c r="B47" s="12" t="s">
        <v>172</v>
      </c>
      <c r="C47" s="1" t="s">
        <v>84</v>
      </c>
      <c r="D47" s="9"/>
      <c r="E47" s="6">
        <v>35309</v>
      </c>
      <c r="F47" s="1" t="s">
        <v>173</v>
      </c>
      <c r="G47" s="1" t="s">
        <v>86</v>
      </c>
      <c r="H47" s="1"/>
      <c r="I47" s="1" t="s">
        <v>87</v>
      </c>
      <c r="J47" s="10"/>
      <c r="K47" s="2"/>
    </row>
    <row r="48" spans="1:11" ht="35.1" customHeight="1" thickTop="1" thickBot="1">
      <c r="A48" s="1">
        <v>47</v>
      </c>
      <c r="B48" s="4" t="s">
        <v>174</v>
      </c>
      <c r="C48" s="1" t="s">
        <v>175</v>
      </c>
      <c r="D48" s="5">
        <v>1324044</v>
      </c>
      <c r="E48" s="6">
        <v>40721</v>
      </c>
      <c r="F48" s="1" t="s">
        <v>136</v>
      </c>
      <c r="G48" s="1" t="s">
        <v>176</v>
      </c>
      <c r="H48" s="1"/>
      <c r="I48" s="1" t="s">
        <v>78</v>
      </c>
      <c r="J48" s="14"/>
      <c r="K48" s="2"/>
    </row>
    <row r="49" spans="1:11" ht="35.1" customHeight="1" thickTop="1" thickBot="1">
      <c r="A49" s="1">
        <v>48</v>
      </c>
      <c r="B49" s="19" t="s">
        <v>177</v>
      </c>
      <c r="C49" s="13" t="s">
        <v>178</v>
      </c>
      <c r="D49" s="2"/>
      <c r="E49" s="20"/>
      <c r="F49" s="1" t="s">
        <v>41</v>
      </c>
      <c r="G49" s="13" t="s">
        <v>29</v>
      </c>
      <c r="H49" s="13"/>
      <c r="I49" s="13" t="s">
        <v>179</v>
      </c>
      <c r="J49" s="15" t="s">
        <v>101</v>
      </c>
      <c r="K49" s="2"/>
    </row>
    <row r="50" spans="1:11" ht="35.1" customHeight="1" thickTop="1" thickBot="1">
      <c r="A50" s="1">
        <v>49</v>
      </c>
      <c r="B50" s="4" t="s">
        <v>180</v>
      </c>
      <c r="C50" s="1" t="s">
        <v>181</v>
      </c>
      <c r="D50" s="5">
        <v>1299841</v>
      </c>
      <c r="E50" s="6">
        <v>36110</v>
      </c>
      <c r="F50" s="1" t="s">
        <v>71</v>
      </c>
      <c r="G50" s="1" t="s">
        <v>182</v>
      </c>
      <c r="H50" s="1"/>
      <c r="I50" s="1" t="s">
        <v>15</v>
      </c>
      <c r="J50" s="7"/>
      <c r="K50" s="2"/>
    </row>
    <row r="51" spans="1:11" ht="35.1" customHeight="1" thickTop="1" thickBot="1">
      <c r="A51" s="1">
        <v>50</v>
      </c>
      <c r="B51" s="4" t="s">
        <v>183</v>
      </c>
      <c r="C51" s="1" t="s">
        <v>184</v>
      </c>
      <c r="D51" s="5">
        <v>17621133</v>
      </c>
      <c r="E51" s="6">
        <v>34213</v>
      </c>
      <c r="F51" s="1" t="s">
        <v>37</v>
      </c>
      <c r="G51" s="1" t="s">
        <v>185</v>
      </c>
      <c r="H51" s="1"/>
      <c r="I51" s="1" t="s">
        <v>129</v>
      </c>
      <c r="J51" s="1" t="s">
        <v>129</v>
      </c>
      <c r="K51" s="2"/>
    </row>
    <row r="52" spans="1:11" ht="35.1" customHeight="1" thickTop="1" thickBot="1">
      <c r="A52" s="1">
        <v>51</v>
      </c>
      <c r="B52" s="12" t="s">
        <v>186</v>
      </c>
      <c r="C52" s="1" t="s">
        <v>187</v>
      </c>
      <c r="D52" s="5">
        <v>2066181</v>
      </c>
      <c r="E52" s="6">
        <v>33612</v>
      </c>
      <c r="F52" s="1" t="s">
        <v>188</v>
      </c>
      <c r="G52" s="1" t="s">
        <v>189</v>
      </c>
      <c r="H52" s="1"/>
      <c r="I52" s="1" t="s">
        <v>190</v>
      </c>
      <c r="J52" s="21"/>
      <c r="K52" s="2"/>
    </row>
    <row r="53" spans="1:11" ht="35.1" customHeight="1" thickTop="1" thickBot="1">
      <c r="A53" s="1">
        <v>52</v>
      </c>
      <c r="B53" s="4" t="s">
        <v>191</v>
      </c>
      <c r="C53" s="1" t="s">
        <v>192</v>
      </c>
      <c r="D53" s="5">
        <v>1309614</v>
      </c>
      <c r="E53" s="6">
        <v>36193</v>
      </c>
      <c r="F53" s="1" t="s">
        <v>71</v>
      </c>
      <c r="G53" s="1" t="s">
        <v>193</v>
      </c>
      <c r="H53" s="1"/>
      <c r="I53" s="1" t="s">
        <v>129</v>
      </c>
      <c r="J53" s="1" t="s">
        <v>129</v>
      </c>
      <c r="K53" s="2"/>
    </row>
    <row r="54" spans="1:11" ht="35.1" customHeight="1" thickTop="1" thickBot="1">
      <c r="A54" s="1">
        <v>53</v>
      </c>
      <c r="B54" s="12" t="s">
        <v>194</v>
      </c>
      <c r="C54" s="1" t="s">
        <v>195</v>
      </c>
      <c r="D54" s="2">
        <v>1808089</v>
      </c>
      <c r="E54" s="6">
        <v>28399</v>
      </c>
      <c r="F54" s="1" t="s">
        <v>196</v>
      </c>
      <c r="G54" s="1" t="s">
        <v>197</v>
      </c>
      <c r="H54" s="1"/>
      <c r="I54" s="1" t="s">
        <v>115</v>
      </c>
      <c r="J54" s="2" t="s">
        <v>101</v>
      </c>
      <c r="K54" s="2"/>
    </row>
    <row r="55" spans="1:11" ht="35.1" customHeight="1" thickTop="1" thickBot="1">
      <c r="A55" s="1">
        <v>54</v>
      </c>
      <c r="B55" s="4" t="s">
        <v>198</v>
      </c>
      <c r="C55" s="1" t="s">
        <v>84</v>
      </c>
      <c r="D55" s="5">
        <v>357025</v>
      </c>
      <c r="E55" s="6">
        <v>31656</v>
      </c>
      <c r="F55" s="1" t="s">
        <v>41</v>
      </c>
      <c r="G55" s="1" t="s">
        <v>199</v>
      </c>
      <c r="H55" s="1"/>
      <c r="I55" s="1" t="s">
        <v>15</v>
      </c>
      <c r="J55" s="7" t="s">
        <v>112</v>
      </c>
      <c r="K55" s="2"/>
    </row>
    <row r="56" spans="1:11" ht="35.1" customHeight="1" thickTop="1" thickBot="1">
      <c r="A56" s="1">
        <v>55</v>
      </c>
      <c r="B56" s="16" t="s">
        <v>200</v>
      </c>
      <c r="C56" s="1" t="s">
        <v>201</v>
      </c>
      <c r="D56" s="5">
        <v>2513949</v>
      </c>
      <c r="E56" s="6">
        <v>39814</v>
      </c>
      <c r="F56" s="1" t="s">
        <v>116</v>
      </c>
      <c r="G56" s="1"/>
      <c r="H56" s="1"/>
      <c r="I56" s="1"/>
      <c r="J56" s="7" t="s">
        <v>112</v>
      </c>
      <c r="K56" s="2"/>
    </row>
    <row r="57" spans="1:11" ht="35.1" customHeight="1" thickTop="1" thickBot="1">
      <c r="A57" s="1">
        <v>56</v>
      </c>
      <c r="B57" s="4" t="s">
        <v>202</v>
      </c>
      <c r="C57" s="1" t="s">
        <v>32</v>
      </c>
      <c r="D57" s="5">
        <v>1259877</v>
      </c>
      <c r="E57" s="6">
        <v>32084</v>
      </c>
      <c r="F57" s="1" t="s">
        <v>203</v>
      </c>
      <c r="G57" s="1" t="s">
        <v>14</v>
      </c>
      <c r="H57" s="1"/>
      <c r="I57" s="1" t="s">
        <v>15</v>
      </c>
      <c r="J57" s="7" t="s">
        <v>112</v>
      </c>
      <c r="K57" s="2"/>
    </row>
    <row r="58" spans="1:11" ht="35.1" customHeight="1" thickTop="1" thickBot="1">
      <c r="A58" s="1">
        <v>57</v>
      </c>
      <c r="B58" s="16" t="s">
        <v>204</v>
      </c>
      <c r="C58" s="1" t="s">
        <v>205</v>
      </c>
      <c r="D58" s="5">
        <v>1270092</v>
      </c>
      <c r="E58" s="6">
        <v>40139</v>
      </c>
      <c r="F58" s="17" t="s">
        <v>206</v>
      </c>
      <c r="G58" s="17" t="s">
        <v>207</v>
      </c>
      <c r="H58" s="17"/>
      <c r="I58" s="1" t="s">
        <v>205</v>
      </c>
      <c r="J58" s="22"/>
      <c r="K58" s="2"/>
    </row>
    <row r="59" spans="1:11" ht="35.1" customHeight="1" thickTop="1" thickBot="1">
      <c r="A59" s="1">
        <v>58</v>
      </c>
      <c r="B59" s="4" t="s">
        <v>208</v>
      </c>
      <c r="C59" s="1" t="s">
        <v>209</v>
      </c>
      <c r="D59" s="5">
        <v>2116220</v>
      </c>
      <c r="E59" s="6">
        <v>40721</v>
      </c>
      <c r="F59" s="1" t="s">
        <v>46</v>
      </c>
      <c r="G59" s="1" t="s">
        <v>210</v>
      </c>
      <c r="H59" s="1"/>
      <c r="I59" s="1" t="s">
        <v>211</v>
      </c>
      <c r="J59" s="7"/>
      <c r="K59" s="2"/>
    </row>
    <row r="60" spans="1:11" ht="35.1" customHeight="1" thickTop="1" thickBot="1">
      <c r="A60" s="1">
        <v>59</v>
      </c>
      <c r="B60" s="4" t="s">
        <v>212</v>
      </c>
      <c r="C60" s="1" t="s">
        <v>213</v>
      </c>
      <c r="D60" s="2">
        <v>1282459</v>
      </c>
      <c r="E60" s="6">
        <v>35504</v>
      </c>
      <c r="F60" s="1" t="s">
        <v>214</v>
      </c>
      <c r="G60" s="1" t="s">
        <v>215</v>
      </c>
      <c r="H60" s="1"/>
      <c r="I60" s="1" t="s">
        <v>216</v>
      </c>
      <c r="J60" s="7"/>
      <c r="K60" s="2"/>
    </row>
    <row r="61" spans="1:11" ht="35.1" customHeight="1" thickTop="1" thickBot="1">
      <c r="A61" s="1">
        <v>60</v>
      </c>
      <c r="B61" s="4" t="s">
        <v>217</v>
      </c>
      <c r="C61" s="1" t="s">
        <v>73</v>
      </c>
      <c r="D61" s="5">
        <v>2744366</v>
      </c>
      <c r="E61" s="6">
        <v>31496</v>
      </c>
      <c r="F61" s="1" t="s">
        <v>203</v>
      </c>
      <c r="G61" s="1" t="s">
        <v>218</v>
      </c>
      <c r="H61" s="1"/>
      <c r="I61" s="1" t="s">
        <v>73</v>
      </c>
      <c r="J61" s="7"/>
      <c r="K61" s="2"/>
    </row>
    <row r="62" spans="1:11" ht="35.1" customHeight="1" thickTop="1" thickBot="1">
      <c r="A62" s="1">
        <v>61</v>
      </c>
      <c r="B62" s="16" t="s">
        <v>219</v>
      </c>
      <c r="C62" s="1" t="s">
        <v>32</v>
      </c>
      <c r="D62" s="5"/>
      <c r="E62" s="6">
        <v>32021</v>
      </c>
      <c r="F62" s="1" t="s">
        <v>32</v>
      </c>
      <c r="G62" s="1" t="s">
        <v>220</v>
      </c>
      <c r="H62" s="1"/>
      <c r="I62" s="1" t="s">
        <v>15</v>
      </c>
      <c r="J62" s="7" t="s">
        <v>112</v>
      </c>
      <c r="K62" s="2"/>
    </row>
    <row r="63" spans="1:11" ht="35.1" customHeight="1" thickTop="1" thickBot="1">
      <c r="A63" s="1">
        <v>62</v>
      </c>
      <c r="B63" s="4" t="s">
        <v>221</v>
      </c>
      <c r="C63" s="1" t="s">
        <v>73</v>
      </c>
      <c r="D63" s="9"/>
      <c r="E63" s="6">
        <v>32888</v>
      </c>
      <c r="F63" s="1" t="s">
        <v>222</v>
      </c>
      <c r="G63" s="1" t="s">
        <v>161</v>
      </c>
      <c r="H63" s="1"/>
      <c r="I63" s="1" t="s">
        <v>73</v>
      </c>
      <c r="J63" s="7"/>
      <c r="K63" s="2"/>
    </row>
    <row r="64" spans="1:11" ht="35.1" customHeight="1" thickTop="1" thickBot="1">
      <c r="A64" s="1">
        <v>63</v>
      </c>
      <c r="B64" s="4" t="s">
        <v>223</v>
      </c>
      <c r="C64" s="1" t="s">
        <v>89</v>
      </c>
      <c r="D64" s="9"/>
      <c r="E64" s="6">
        <v>34335</v>
      </c>
      <c r="F64" s="1" t="s">
        <v>188</v>
      </c>
      <c r="G64" s="1" t="s">
        <v>224</v>
      </c>
      <c r="H64" s="1"/>
      <c r="I64" s="1" t="s">
        <v>90</v>
      </c>
      <c r="J64" s="7"/>
      <c r="K64" s="2"/>
    </row>
    <row r="65" spans="1:11" ht="35.1" customHeight="1" thickTop="1" thickBot="1">
      <c r="A65" s="1">
        <v>64</v>
      </c>
      <c r="B65" s="12" t="s">
        <v>225</v>
      </c>
      <c r="C65" s="1" t="s">
        <v>226</v>
      </c>
      <c r="D65" s="5">
        <v>1237438</v>
      </c>
      <c r="E65" s="6">
        <v>31069</v>
      </c>
      <c r="F65" s="1" t="s">
        <v>227</v>
      </c>
      <c r="G65" s="1" t="s">
        <v>228</v>
      </c>
      <c r="H65" s="1"/>
      <c r="I65" s="1" t="s">
        <v>43</v>
      </c>
      <c r="J65" s="21"/>
      <c r="K65" s="2"/>
    </row>
    <row r="66" spans="1:11" ht="35.1" customHeight="1" thickTop="1" thickBot="1">
      <c r="A66" s="1">
        <v>65</v>
      </c>
      <c r="B66" s="4" t="s">
        <v>229</v>
      </c>
      <c r="C66" s="1" t="s">
        <v>192</v>
      </c>
      <c r="D66" s="5">
        <v>1301465</v>
      </c>
      <c r="E66" s="6">
        <v>36739</v>
      </c>
      <c r="F66" s="1" t="s">
        <v>46</v>
      </c>
      <c r="G66" s="1" t="s">
        <v>230</v>
      </c>
      <c r="H66" s="1"/>
      <c r="I66" s="1" t="s">
        <v>129</v>
      </c>
      <c r="J66" s="1" t="s">
        <v>129</v>
      </c>
      <c r="K66" s="2"/>
    </row>
    <row r="67" spans="1:11" ht="35.1" customHeight="1" thickTop="1" thickBot="1">
      <c r="A67" s="1">
        <v>66</v>
      </c>
      <c r="B67" s="8" t="s">
        <v>231</v>
      </c>
      <c r="C67" s="1" t="s">
        <v>232</v>
      </c>
      <c r="D67" s="5">
        <v>2751038</v>
      </c>
      <c r="E67" s="6">
        <v>40595</v>
      </c>
      <c r="F67" s="1" t="s">
        <v>116</v>
      </c>
      <c r="G67" s="1" t="s">
        <v>189</v>
      </c>
      <c r="H67" s="1"/>
      <c r="I67" s="1" t="s">
        <v>190</v>
      </c>
      <c r="J67" s="10"/>
      <c r="K67" s="2"/>
    </row>
    <row r="68" spans="1:11" ht="35.1" customHeight="1" thickTop="1" thickBot="1">
      <c r="A68" s="1">
        <v>67</v>
      </c>
      <c r="B68" s="12" t="s">
        <v>233</v>
      </c>
      <c r="C68" s="1" t="s">
        <v>187</v>
      </c>
      <c r="D68" s="5">
        <v>1306032</v>
      </c>
      <c r="E68" s="6">
        <v>35395</v>
      </c>
      <c r="F68" s="1" t="s">
        <v>234</v>
      </c>
      <c r="G68" s="1" t="s">
        <v>235</v>
      </c>
      <c r="H68" s="1"/>
      <c r="I68" s="1" t="s">
        <v>190</v>
      </c>
      <c r="J68" s="10"/>
      <c r="K68" s="2"/>
    </row>
    <row r="69" spans="1:11" ht="35.1" customHeight="1" thickTop="1" thickBot="1">
      <c r="A69" s="1">
        <v>68</v>
      </c>
      <c r="B69" s="4" t="s">
        <v>236</v>
      </c>
      <c r="C69" s="1" t="s">
        <v>32</v>
      </c>
      <c r="D69" s="5">
        <v>1284476</v>
      </c>
      <c r="E69" s="6">
        <v>36155</v>
      </c>
      <c r="F69" s="1" t="s">
        <v>71</v>
      </c>
      <c r="G69" s="1" t="s">
        <v>237</v>
      </c>
      <c r="H69" s="1"/>
      <c r="I69" s="1" t="s">
        <v>15</v>
      </c>
      <c r="J69" s="7"/>
      <c r="K69" s="2"/>
    </row>
    <row r="70" spans="1:11" ht="35.1" customHeight="1" thickTop="1" thickBot="1">
      <c r="A70" s="1">
        <v>69</v>
      </c>
      <c r="B70" s="4" t="s">
        <v>238</v>
      </c>
      <c r="C70" s="1" t="s">
        <v>56</v>
      </c>
      <c r="D70" s="5"/>
      <c r="E70" s="6">
        <v>37896</v>
      </c>
      <c r="F70" s="1" t="s">
        <v>116</v>
      </c>
      <c r="G70" s="1" t="s">
        <v>239</v>
      </c>
      <c r="H70" s="1"/>
      <c r="I70" s="1" t="s">
        <v>56</v>
      </c>
      <c r="J70" s="7" t="s">
        <v>57</v>
      </c>
      <c r="K70" s="2"/>
    </row>
    <row r="71" spans="1:11" ht="35.1" customHeight="1" thickTop="1" thickBot="1">
      <c r="A71" s="1">
        <v>70</v>
      </c>
      <c r="B71" s="4" t="s">
        <v>240</v>
      </c>
      <c r="C71" s="1" t="s">
        <v>127</v>
      </c>
      <c r="D71" s="5">
        <v>2395374</v>
      </c>
      <c r="E71" s="6">
        <v>34213</v>
      </c>
      <c r="F71" s="1" t="s">
        <v>116</v>
      </c>
      <c r="G71" s="1" t="s">
        <v>241</v>
      </c>
      <c r="H71" s="1"/>
      <c r="I71" s="1" t="s">
        <v>129</v>
      </c>
      <c r="J71" s="1" t="s">
        <v>129</v>
      </c>
      <c r="K71" s="2"/>
    </row>
    <row r="72" spans="1:11" ht="35.1" customHeight="1" thickTop="1" thickBot="1">
      <c r="A72" s="1">
        <v>71</v>
      </c>
      <c r="B72" s="4" t="s">
        <v>242</v>
      </c>
      <c r="C72" s="1" t="s">
        <v>166</v>
      </c>
      <c r="D72" s="5"/>
      <c r="E72" s="6">
        <v>41539</v>
      </c>
      <c r="F72" s="1" t="s">
        <v>167</v>
      </c>
      <c r="G72" s="1" t="s">
        <v>207</v>
      </c>
      <c r="H72" s="1"/>
      <c r="I72" s="1" t="s">
        <v>205</v>
      </c>
      <c r="J72" s="7"/>
      <c r="K72" s="2"/>
    </row>
    <row r="73" spans="1:11" ht="35.1" customHeight="1" thickTop="1" thickBot="1">
      <c r="A73" s="1">
        <v>72</v>
      </c>
      <c r="B73" s="4" t="s">
        <v>243</v>
      </c>
      <c r="C73" s="1" t="s">
        <v>244</v>
      </c>
      <c r="D73" s="5"/>
      <c r="E73" s="6">
        <v>36388</v>
      </c>
      <c r="F73" s="1" t="s">
        <v>104</v>
      </c>
      <c r="G73" s="1" t="s">
        <v>77</v>
      </c>
      <c r="H73" s="1"/>
      <c r="I73" s="1" t="s">
        <v>15</v>
      </c>
      <c r="J73" s="7"/>
      <c r="K73" s="2"/>
    </row>
    <row r="74" spans="1:11" ht="35.1" customHeight="1" thickTop="1" thickBot="1">
      <c r="A74" s="1">
        <v>73</v>
      </c>
      <c r="B74" s="12" t="s">
        <v>245</v>
      </c>
      <c r="C74" s="1" t="s">
        <v>246</v>
      </c>
      <c r="D74" s="5">
        <v>1223791</v>
      </c>
      <c r="E74" s="6">
        <v>29465</v>
      </c>
      <c r="F74" s="1" t="s">
        <v>247</v>
      </c>
      <c r="G74" s="1" t="s">
        <v>248</v>
      </c>
      <c r="H74" s="1"/>
      <c r="I74" s="1" t="s">
        <v>249</v>
      </c>
      <c r="J74" s="10" t="s">
        <v>101</v>
      </c>
      <c r="K74" s="2"/>
    </row>
    <row r="75" spans="1:11" ht="35.1" customHeight="1" thickTop="1" thickBot="1">
      <c r="A75" s="1">
        <v>74</v>
      </c>
      <c r="B75" s="16" t="s">
        <v>250</v>
      </c>
      <c r="C75" s="1" t="s">
        <v>251</v>
      </c>
      <c r="D75" s="2"/>
      <c r="E75" s="6">
        <v>29112</v>
      </c>
      <c r="F75" s="1" t="s">
        <v>196</v>
      </c>
      <c r="G75" s="1" t="s">
        <v>252</v>
      </c>
      <c r="H75" s="1"/>
      <c r="I75" s="1" t="s">
        <v>253</v>
      </c>
      <c r="J75" s="11" t="s">
        <v>101</v>
      </c>
      <c r="K75" s="2"/>
    </row>
    <row r="76" spans="1:11" ht="35.1" customHeight="1" thickTop="1" thickBot="1">
      <c r="A76" s="1">
        <v>75</v>
      </c>
      <c r="B76" s="16" t="s">
        <v>250</v>
      </c>
      <c r="C76" s="1" t="s">
        <v>251</v>
      </c>
      <c r="D76" s="2"/>
      <c r="E76" s="20"/>
      <c r="F76" s="1" t="s">
        <v>196</v>
      </c>
      <c r="G76" s="1" t="s">
        <v>29</v>
      </c>
      <c r="H76" s="1"/>
      <c r="I76" s="1" t="s">
        <v>253</v>
      </c>
      <c r="J76" s="11"/>
      <c r="K76" s="2"/>
    </row>
    <row r="77" spans="1:11" ht="35.1" customHeight="1" thickTop="1" thickBot="1">
      <c r="A77" s="1">
        <v>76</v>
      </c>
      <c r="B77" s="12" t="s">
        <v>254</v>
      </c>
      <c r="C77" s="1" t="s">
        <v>255</v>
      </c>
      <c r="D77" s="5">
        <v>1263445</v>
      </c>
      <c r="E77" s="6">
        <v>32516</v>
      </c>
      <c r="F77" s="1" t="s">
        <v>41</v>
      </c>
      <c r="G77" s="1" t="s">
        <v>256</v>
      </c>
      <c r="H77" s="1"/>
      <c r="I77" s="1" t="s">
        <v>87</v>
      </c>
      <c r="J77" s="10" t="s">
        <v>112</v>
      </c>
      <c r="K77" s="2"/>
    </row>
    <row r="78" spans="1:11" ht="35.1" customHeight="1" thickTop="1" thickBot="1">
      <c r="A78" s="1">
        <v>77</v>
      </c>
      <c r="B78" s="12" t="s">
        <v>257</v>
      </c>
      <c r="C78" s="1" t="s">
        <v>64</v>
      </c>
      <c r="D78" s="5">
        <v>13106111</v>
      </c>
      <c r="E78" s="6">
        <v>36193</v>
      </c>
      <c r="F78" s="1" t="s">
        <v>173</v>
      </c>
      <c r="G78" s="1" t="s">
        <v>38</v>
      </c>
      <c r="H78" s="1"/>
      <c r="I78" s="1" t="s">
        <v>30</v>
      </c>
      <c r="J78" s="10"/>
      <c r="K78" s="2"/>
    </row>
    <row r="79" spans="1:11" ht="35.1" customHeight="1" thickTop="1" thickBot="1">
      <c r="A79" s="1">
        <v>78</v>
      </c>
      <c r="B79" s="12" t="s">
        <v>258</v>
      </c>
      <c r="C79" s="1" t="s">
        <v>27</v>
      </c>
      <c r="D79" s="5">
        <v>166767</v>
      </c>
      <c r="E79" s="6">
        <v>33848</v>
      </c>
      <c r="F79" s="1" t="s">
        <v>259</v>
      </c>
      <c r="G79" s="1" t="s">
        <v>29</v>
      </c>
      <c r="H79" s="1"/>
      <c r="I79" s="1" t="s">
        <v>30</v>
      </c>
      <c r="J79" s="10"/>
      <c r="K79" s="2"/>
    </row>
    <row r="80" spans="1:11" ht="35.1" customHeight="1" thickTop="1" thickBot="1">
      <c r="A80" s="1">
        <v>79</v>
      </c>
      <c r="B80" s="4" t="s">
        <v>260</v>
      </c>
      <c r="C80" s="1" t="s">
        <v>115</v>
      </c>
      <c r="D80" s="5">
        <v>2390587</v>
      </c>
      <c r="E80" s="6">
        <v>40555</v>
      </c>
      <c r="F80" s="1" t="s">
        <v>116</v>
      </c>
      <c r="G80" s="1" t="s">
        <v>261</v>
      </c>
      <c r="H80" s="1"/>
      <c r="I80" s="1" t="s">
        <v>78</v>
      </c>
      <c r="J80" s="7"/>
      <c r="K80" s="2"/>
    </row>
    <row r="81" spans="1:11" ht="35.1" customHeight="1" thickTop="1" thickBot="1">
      <c r="A81" s="1">
        <v>80</v>
      </c>
      <c r="B81" s="4" t="s">
        <v>262</v>
      </c>
      <c r="C81" s="1" t="s">
        <v>163</v>
      </c>
      <c r="D81" s="5">
        <v>1255206</v>
      </c>
      <c r="E81" s="6">
        <v>32165</v>
      </c>
      <c r="F81" s="1" t="s">
        <v>100</v>
      </c>
      <c r="G81" s="1" t="s">
        <v>29</v>
      </c>
      <c r="H81" s="1"/>
      <c r="I81" s="1" t="s">
        <v>164</v>
      </c>
      <c r="J81" s="11"/>
      <c r="K81" s="2"/>
    </row>
    <row r="82" spans="1:11" ht="35.1" customHeight="1" thickTop="1" thickBot="1">
      <c r="A82" s="1">
        <v>81</v>
      </c>
      <c r="B82" s="4" t="s">
        <v>263</v>
      </c>
      <c r="C82" s="1" t="s">
        <v>166</v>
      </c>
      <c r="D82" s="9"/>
      <c r="E82" s="6">
        <v>41525</v>
      </c>
      <c r="F82" s="1" t="s">
        <v>167</v>
      </c>
      <c r="G82" s="1" t="s">
        <v>264</v>
      </c>
      <c r="H82" s="1"/>
      <c r="I82" s="1" t="s">
        <v>73</v>
      </c>
      <c r="J82" s="7"/>
      <c r="K82" s="2"/>
    </row>
    <row r="83" spans="1:11" ht="35.1" customHeight="1" thickTop="1" thickBot="1">
      <c r="A83" s="1">
        <v>82</v>
      </c>
      <c r="B83" s="16" t="s">
        <v>265</v>
      </c>
      <c r="C83" s="1" t="s">
        <v>209</v>
      </c>
      <c r="D83" s="5">
        <v>2751035</v>
      </c>
      <c r="E83" s="18">
        <v>40461</v>
      </c>
      <c r="F83" s="1" t="s">
        <v>116</v>
      </c>
      <c r="G83" s="1" t="s">
        <v>266</v>
      </c>
      <c r="H83" s="1"/>
      <c r="I83" s="1" t="s">
        <v>211</v>
      </c>
      <c r="J83" s="7"/>
      <c r="K83" s="2"/>
    </row>
    <row r="84" spans="1:11" ht="35.1" customHeight="1" thickTop="1" thickBot="1">
      <c r="A84" s="1">
        <v>83</v>
      </c>
      <c r="B84" s="16" t="s">
        <v>267</v>
      </c>
      <c r="C84" s="1" t="s">
        <v>73</v>
      </c>
      <c r="D84" s="5">
        <v>1287992</v>
      </c>
      <c r="E84" s="18" t="s">
        <v>268</v>
      </c>
      <c r="F84" s="1" t="s">
        <v>71</v>
      </c>
      <c r="G84" s="1" t="s">
        <v>161</v>
      </c>
      <c r="H84" s="1"/>
      <c r="I84" s="1" t="s">
        <v>73</v>
      </c>
      <c r="J84" s="7"/>
      <c r="K84" s="2"/>
    </row>
    <row r="85" spans="1:11" ht="35.1" customHeight="1" thickTop="1" thickBot="1">
      <c r="A85" s="1">
        <v>84</v>
      </c>
      <c r="B85" s="4" t="s">
        <v>269</v>
      </c>
      <c r="C85" s="1" t="s">
        <v>270</v>
      </c>
      <c r="D85" s="9"/>
      <c r="E85" s="6">
        <v>40721</v>
      </c>
      <c r="F85" s="1" t="s">
        <v>46</v>
      </c>
      <c r="G85" s="1" t="s">
        <v>271</v>
      </c>
      <c r="H85" s="1"/>
      <c r="I85" s="1" t="s">
        <v>90</v>
      </c>
      <c r="J85" s="7"/>
      <c r="K85" s="2"/>
    </row>
    <row r="86" spans="1:11" ht="35.1" customHeight="1" thickTop="1" thickBot="1">
      <c r="A86" s="1">
        <v>85</v>
      </c>
      <c r="B86" s="4" t="s">
        <v>272</v>
      </c>
      <c r="C86" s="1" t="s">
        <v>73</v>
      </c>
      <c r="D86" s="5">
        <v>1256534</v>
      </c>
      <c r="E86" s="6">
        <v>33182</v>
      </c>
      <c r="F86" s="1" t="s">
        <v>203</v>
      </c>
      <c r="G86" s="1" t="s">
        <v>273</v>
      </c>
      <c r="H86" s="1"/>
      <c r="I86" s="1" t="s">
        <v>73</v>
      </c>
      <c r="J86" s="14"/>
      <c r="K86" s="2"/>
    </row>
    <row r="87" spans="1:11" ht="35.1" customHeight="1" thickTop="1" thickBot="1">
      <c r="A87" s="1">
        <v>86</v>
      </c>
      <c r="B87" s="4" t="s">
        <v>274</v>
      </c>
      <c r="C87" s="1" t="s">
        <v>275</v>
      </c>
      <c r="D87" s="5">
        <v>1251960</v>
      </c>
      <c r="E87" s="6">
        <v>34620</v>
      </c>
      <c r="F87" s="1" t="s">
        <v>276</v>
      </c>
      <c r="G87" s="1" t="s">
        <v>277</v>
      </c>
      <c r="H87" s="1"/>
      <c r="I87" s="1" t="s">
        <v>278</v>
      </c>
      <c r="J87" s="7"/>
      <c r="K87" s="2"/>
    </row>
    <row r="88" spans="1:11" ht="35.1" customHeight="1" thickTop="1" thickBot="1">
      <c r="A88" s="1">
        <v>87</v>
      </c>
      <c r="B88" s="12" t="s">
        <v>279</v>
      </c>
      <c r="C88" s="1" t="s">
        <v>280</v>
      </c>
      <c r="D88" s="5">
        <v>1281932</v>
      </c>
      <c r="E88" s="23">
        <v>33939</v>
      </c>
      <c r="F88" s="1" t="s">
        <v>37</v>
      </c>
      <c r="G88" s="1" t="s">
        <v>281</v>
      </c>
      <c r="H88" s="1"/>
      <c r="I88" s="1" t="s">
        <v>282</v>
      </c>
      <c r="J88" s="10"/>
      <c r="K88" s="2"/>
    </row>
    <row r="89" spans="1:11" ht="35.1" customHeight="1" thickTop="1" thickBot="1">
      <c r="A89" s="1">
        <v>88</v>
      </c>
      <c r="B89" s="4" t="s">
        <v>283</v>
      </c>
      <c r="C89" s="13" t="s">
        <v>284</v>
      </c>
      <c r="D89" s="5">
        <v>1777694</v>
      </c>
      <c r="E89" s="6">
        <v>35025</v>
      </c>
      <c r="F89" s="1" t="s">
        <v>285</v>
      </c>
      <c r="G89" s="1" t="s">
        <v>134</v>
      </c>
      <c r="H89" s="1"/>
      <c r="I89" s="1" t="s">
        <v>78</v>
      </c>
      <c r="J89" s="14"/>
      <c r="K89" s="2"/>
    </row>
    <row r="90" spans="1:11" ht="35.1" customHeight="1" thickTop="1" thickBot="1">
      <c r="A90" s="1">
        <v>89</v>
      </c>
      <c r="B90" s="4" t="s">
        <v>286</v>
      </c>
      <c r="C90" s="1" t="s">
        <v>287</v>
      </c>
      <c r="D90" s="5">
        <v>1301929</v>
      </c>
      <c r="E90" s="6">
        <v>35309</v>
      </c>
      <c r="F90" s="1" t="s">
        <v>133</v>
      </c>
      <c r="G90" s="1" t="s">
        <v>288</v>
      </c>
      <c r="H90" s="1"/>
      <c r="I90" s="1" t="s">
        <v>129</v>
      </c>
      <c r="J90" s="1" t="s">
        <v>129</v>
      </c>
      <c r="K90" s="2"/>
    </row>
    <row r="91" spans="1:11" ht="35.1" customHeight="1" thickTop="1" thickBot="1">
      <c r="A91" s="1">
        <v>90</v>
      </c>
      <c r="B91" s="16" t="s">
        <v>289</v>
      </c>
      <c r="C91" s="1" t="s">
        <v>290</v>
      </c>
      <c r="D91" s="5">
        <v>2256649</v>
      </c>
      <c r="E91" s="6">
        <v>40588</v>
      </c>
      <c r="F91" s="1" t="s">
        <v>46</v>
      </c>
      <c r="G91" s="1" t="s">
        <v>291</v>
      </c>
      <c r="H91" s="1"/>
      <c r="I91" s="1" t="s">
        <v>129</v>
      </c>
      <c r="J91" s="1" t="s">
        <v>129</v>
      </c>
      <c r="K91" s="2"/>
    </row>
    <row r="92" spans="1:11" ht="35.1" customHeight="1" thickTop="1" thickBot="1">
      <c r="A92" s="1">
        <v>91</v>
      </c>
      <c r="B92" s="16" t="s">
        <v>292</v>
      </c>
      <c r="C92" s="1" t="s">
        <v>166</v>
      </c>
      <c r="D92" s="9"/>
      <c r="E92" s="6">
        <v>41567</v>
      </c>
      <c r="F92" s="1" t="s">
        <v>167</v>
      </c>
      <c r="G92" s="1" t="s">
        <v>293</v>
      </c>
      <c r="H92" s="1"/>
      <c r="I92" s="1" t="s">
        <v>73</v>
      </c>
      <c r="J92" s="7"/>
      <c r="K92" s="2"/>
    </row>
    <row r="93" spans="1:11" ht="35.1" customHeight="1" thickTop="1" thickBot="1">
      <c r="A93" s="1">
        <v>92</v>
      </c>
      <c r="B93" s="4" t="s">
        <v>294</v>
      </c>
      <c r="C93" s="1" t="s">
        <v>244</v>
      </c>
      <c r="D93" s="5">
        <v>2698891</v>
      </c>
      <c r="E93" s="6">
        <v>40909</v>
      </c>
      <c r="F93" s="1" t="s">
        <v>116</v>
      </c>
      <c r="G93" s="1" t="s">
        <v>295</v>
      </c>
      <c r="H93" s="1"/>
      <c r="I93" s="1" t="s">
        <v>15</v>
      </c>
      <c r="J93" s="14" t="s">
        <v>112</v>
      </c>
      <c r="K93" s="2"/>
    </row>
    <row r="94" spans="1:11" ht="35.1" customHeight="1" thickTop="1" thickBot="1">
      <c r="A94" s="1">
        <v>93</v>
      </c>
      <c r="B94" s="12" t="s">
        <v>296</v>
      </c>
      <c r="C94" s="1" t="s">
        <v>297</v>
      </c>
      <c r="D94" s="5">
        <v>1275151</v>
      </c>
      <c r="E94" s="6">
        <v>34303</v>
      </c>
      <c r="F94" s="1" t="s">
        <v>188</v>
      </c>
      <c r="G94" s="1" t="s">
        <v>298</v>
      </c>
      <c r="H94" s="1"/>
      <c r="I94" s="1" t="s">
        <v>141</v>
      </c>
      <c r="J94" s="10"/>
      <c r="K94" s="2"/>
    </row>
    <row r="95" spans="1:11" ht="35.1" customHeight="1" thickTop="1" thickBot="1">
      <c r="A95" s="1">
        <v>94</v>
      </c>
      <c r="B95" s="12" t="s">
        <v>299</v>
      </c>
      <c r="C95" s="1" t="s">
        <v>27</v>
      </c>
      <c r="D95" s="5">
        <v>1530360</v>
      </c>
      <c r="E95" s="6">
        <v>28734</v>
      </c>
      <c r="F95" s="1" t="s">
        <v>259</v>
      </c>
      <c r="G95" s="1" t="s">
        <v>29</v>
      </c>
      <c r="H95" s="1"/>
      <c r="I95" s="1" t="s">
        <v>30</v>
      </c>
      <c r="J95" s="10"/>
      <c r="K95" s="2"/>
    </row>
    <row r="96" spans="1:11" ht="35.1" customHeight="1" thickTop="1" thickBot="1">
      <c r="A96" s="1">
        <v>95</v>
      </c>
      <c r="B96" s="4" t="s">
        <v>300</v>
      </c>
      <c r="C96" s="1" t="s">
        <v>301</v>
      </c>
      <c r="D96" s="5">
        <v>1308954</v>
      </c>
      <c r="E96" s="6">
        <v>36739</v>
      </c>
      <c r="F96" s="1" t="s">
        <v>93</v>
      </c>
      <c r="G96" s="1" t="s">
        <v>302</v>
      </c>
      <c r="H96" s="1"/>
      <c r="I96" s="1" t="s">
        <v>15</v>
      </c>
      <c r="J96" s="14"/>
      <c r="K96" s="2"/>
    </row>
    <row r="97" spans="1:11" ht="35.1" customHeight="1" thickTop="1" thickBot="1">
      <c r="A97" s="1">
        <v>96</v>
      </c>
      <c r="B97" s="4" t="s">
        <v>303</v>
      </c>
      <c r="C97" s="1" t="s">
        <v>304</v>
      </c>
      <c r="D97" s="5">
        <v>1299136</v>
      </c>
      <c r="E97" s="6">
        <v>34946</v>
      </c>
      <c r="F97" s="1" t="s">
        <v>259</v>
      </c>
      <c r="G97" s="1" t="s">
        <v>29</v>
      </c>
      <c r="H97" s="1"/>
      <c r="I97" s="1" t="s">
        <v>109</v>
      </c>
      <c r="J97" s="11"/>
      <c r="K97" s="2"/>
    </row>
    <row r="98" spans="1:11" ht="35.1" customHeight="1" thickTop="1" thickBot="1">
      <c r="A98" s="1">
        <v>97</v>
      </c>
      <c r="B98" s="4" t="s">
        <v>305</v>
      </c>
      <c r="C98" s="1" t="s">
        <v>89</v>
      </c>
      <c r="D98" s="5">
        <v>1242256</v>
      </c>
      <c r="E98" s="6">
        <v>32885</v>
      </c>
      <c r="F98" s="1" t="s">
        <v>306</v>
      </c>
      <c r="G98" s="1" t="s">
        <v>144</v>
      </c>
      <c r="H98" s="1"/>
      <c r="I98" s="1" t="s">
        <v>90</v>
      </c>
      <c r="J98" s="14"/>
      <c r="K98" s="2"/>
    </row>
    <row r="99" spans="1:11" ht="35.1" customHeight="1" thickTop="1" thickBot="1">
      <c r="A99" s="1">
        <v>98</v>
      </c>
      <c r="B99" s="12" t="s">
        <v>307</v>
      </c>
      <c r="C99" s="1" t="s">
        <v>308</v>
      </c>
      <c r="D99" s="5">
        <v>1777855</v>
      </c>
      <c r="E99" s="6">
        <v>33147</v>
      </c>
      <c r="F99" s="1" t="s">
        <v>188</v>
      </c>
      <c r="G99" s="1" t="s">
        <v>309</v>
      </c>
      <c r="H99" s="1"/>
      <c r="I99" s="1" t="s">
        <v>153</v>
      </c>
      <c r="J99" s="10"/>
      <c r="K99" s="2"/>
    </row>
    <row r="100" spans="1:11" ht="35.1" customHeight="1" thickTop="1" thickBot="1">
      <c r="A100" s="1">
        <v>99</v>
      </c>
      <c r="B100" s="12" t="s">
        <v>310</v>
      </c>
      <c r="C100" s="1" t="s">
        <v>311</v>
      </c>
      <c r="D100" s="2">
        <v>1220111</v>
      </c>
      <c r="E100" s="6">
        <v>32035</v>
      </c>
      <c r="F100" s="1" t="s">
        <v>312</v>
      </c>
      <c r="G100" s="1" t="s">
        <v>313</v>
      </c>
      <c r="H100" s="1"/>
      <c r="I100" s="1" t="s">
        <v>109</v>
      </c>
      <c r="J100" s="10" t="s">
        <v>112</v>
      </c>
      <c r="K100" s="2"/>
    </row>
    <row r="101" spans="1:11" ht="35.1" customHeight="1" thickTop="1" thickBot="1">
      <c r="A101" s="1">
        <v>100</v>
      </c>
      <c r="B101" s="4" t="s">
        <v>314</v>
      </c>
      <c r="C101" s="1" t="s">
        <v>115</v>
      </c>
      <c r="D101" s="5">
        <v>2510356</v>
      </c>
      <c r="E101" s="6">
        <v>40624</v>
      </c>
      <c r="F101" s="1" t="s">
        <v>116</v>
      </c>
      <c r="G101" s="1" t="s">
        <v>315</v>
      </c>
      <c r="H101" s="1"/>
      <c r="I101" s="1" t="s">
        <v>78</v>
      </c>
      <c r="J101" s="7"/>
      <c r="K101" s="2"/>
    </row>
    <row r="102" spans="1:11" ht="35.1" customHeight="1" thickTop="1" thickBot="1">
      <c r="A102" s="1">
        <v>101</v>
      </c>
      <c r="B102" s="4" t="s">
        <v>316</v>
      </c>
      <c r="C102" s="1" t="s">
        <v>275</v>
      </c>
      <c r="D102" s="5"/>
      <c r="E102" s="6">
        <v>35674</v>
      </c>
      <c r="F102" s="1" t="s">
        <v>214</v>
      </c>
      <c r="G102" s="1" t="s">
        <v>77</v>
      </c>
      <c r="H102" s="1"/>
      <c r="I102" s="1" t="s">
        <v>278</v>
      </c>
      <c r="J102" s="7"/>
      <c r="K102" s="2"/>
    </row>
    <row r="103" spans="1:11" ht="35.1" customHeight="1" thickTop="1" thickBot="1">
      <c r="A103" s="1">
        <v>102</v>
      </c>
      <c r="B103" s="16" t="s">
        <v>317</v>
      </c>
      <c r="C103" s="1"/>
      <c r="D103" s="5">
        <v>2479312</v>
      </c>
      <c r="E103" s="6">
        <v>40087</v>
      </c>
      <c r="F103" s="1" t="s">
        <v>116</v>
      </c>
      <c r="G103" s="1" t="s">
        <v>185</v>
      </c>
      <c r="H103" s="1"/>
      <c r="I103" s="1" t="s">
        <v>129</v>
      </c>
      <c r="J103" s="1" t="s">
        <v>129</v>
      </c>
      <c r="K103" s="2"/>
    </row>
    <row r="104" spans="1:11" ht="35.1" customHeight="1" thickTop="1" thickBot="1">
      <c r="A104" s="1">
        <v>103</v>
      </c>
      <c r="B104" s="4" t="s">
        <v>318</v>
      </c>
      <c r="C104" s="1" t="s">
        <v>84</v>
      </c>
      <c r="D104" s="5">
        <v>1256748</v>
      </c>
      <c r="E104" s="6">
        <v>32497</v>
      </c>
      <c r="F104" s="1" t="s">
        <v>41</v>
      </c>
      <c r="G104" s="1" t="s">
        <v>319</v>
      </c>
      <c r="H104" s="1"/>
      <c r="I104" s="1" t="s">
        <v>15</v>
      </c>
      <c r="J104" s="7" t="s">
        <v>101</v>
      </c>
      <c r="K104" s="2"/>
    </row>
    <row r="105" spans="1:11" ht="35.1" customHeight="1" thickTop="1" thickBot="1">
      <c r="A105" s="1">
        <v>104</v>
      </c>
      <c r="B105" s="4" t="s">
        <v>320</v>
      </c>
      <c r="C105" s="1" t="s">
        <v>175</v>
      </c>
      <c r="D105" s="9"/>
      <c r="E105" s="6">
        <v>40141</v>
      </c>
      <c r="F105" s="1" t="s">
        <v>116</v>
      </c>
      <c r="G105" s="1" t="s">
        <v>321</v>
      </c>
      <c r="H105" s="1"/>
      <c r="I105" s="1" t="s">
        <v>78</v>
      </c>
      <c r="J105" s="14"/>
      <c r="K105" s="2"/>
    </row>
    <row r="106" spans="1:11" ht="35.1" customHeight="1" thickTop="1" thickBot="1">
      <c r="A106" s="1">
        <v>105</v>
      </c>
      <c r="B106" s="4" t="s">
        <v>322</v>
      </c>
      <c r="C106" s="1" t="s">
        <v>115</v>
      </c>
      <c r="D106" s="5">
        <v>2390569</v>
      </c>
      <c r="E106" s="6">
        <v>40141</v>
      </c>
      <c r="F106" s="1" t="s">
        <v>116</v>
      </c>
      <c r="G106" s="1" t="s">
        <v>323</v>
      </c>
      <c r="H106" s="1"/>
      <c r="I106" s="1" t="s">
        <v>78</v>
      </c>
      <c r="J106" s="7"/>
      <c r="K106" s="2"/>
    </row>
    <row r="107" spans="1:11" ht="35.1" customHeight="1" thickTop="1" thickBot="1">
      <c r="A107" s="1">
        <v>106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35.1" customHeight="1" thickTop="1" thickBot="1">
      <c r="A108" s="1">
        <v>107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35.1" customHeight="1" thickTop="1" thickBot="1">
      <c r="A109" s="1">
        <v>108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35.1" customHeight="1" thickTop="1" thickBot="1">
      <c r="A110" s="1">
        <v>109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35.1" customHeight="1" thickTop="1" thickBot="1">
      <c r="A111" s="1">
        <v>110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35.1" customHeight="1" thickTop="1" thickBot="1">
      <c r="A112" s="1">
        <v>111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35.1" customHeight="1" thickTop="1" thickBot="1">
      <c r="A113" s="1">
        <v>112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35.1" customHeight="1" thickTop="1" thickBot="1">
      <c r="A114" s="1">
        <v>113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35.1" customHeight="1" thickTop="1" thickBot="1">
      <c r="A115" s="1">
        <v>114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35.1" customHeight="1" thickTop="1" thickBot="1">
      <c r="A116" s="1">
        <v>115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35.1" customHeight="1" thickTop="1" thickBot="1">
      <c r="A117" s="1">
        <v>116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21" thickTop="1"/>
  </sheetData>
  <pageMargins left="0.39370078740157483" right="0.70866141732283472" top="0.9" bottom="0.88" header="0.23" footer="0.17"/>
  <pageSetup paperSize="9" orientation="landscape" horizontalDpi="4294967293" verticalDpi="0" r:id="rId1"/>
  <headerFooter>
    <oddHeader>&amp;C&amp;"-,Bold"&amp;16اسماء العاملين فى المدرسة للعام الدراسى 2013/2014&amp;R&amp;"-,Bold"&amp;12محافظة القاهرة
إدارة الشرةق التعليمية
مدرسة مستقبل الشروق للغات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rightToLeft="1" tabSelected="1" view="pageBreakPreview" zoomScaleNormal="100" zoomScaleSheetLayoutView="100" workbookViewId="0">
      <selection activeCell="N9" sqref="N9"/>
    </sheetView>
  </sheetViews>
  <sheetFormatPr defaultRowHeight="15"/>
  <cols>
    <col min="1" max="1" width="17.625" style="36" customWidth="1"/>
    <col min="2" max="2" width="20.625" style="36" customWidth="1"/>
    <col min="3" max="3" width="12.625" style="36" customWidth="1"/>
    <col min="4" max="4" width="20.625" style="36" customWidth="1"/>
    <col min="5" max="6" width="2.625" style="36" customWidth="1"/>
    <col min="7" max="8" width="9" style="36"/>
    <col min="9" max="9" width="9.875" style="36" bestFit="1" customWidth="1"/>
    <col min="10" max="10" width="9" style="36"/>
    <col min="11" max="11" width="8.25" style="36" customWidth="1"/>
    <col min="12" max="16384" width="9" style="36"/>
  </cols>
  <sheetData>
    <row r="1" spans="1:14" s="30" customFormat="1" ht="20.100000000000001" customHeight="1" thickTop="1">
      <c r="A1" s="24" t="s">
        <v>338</v>
      </c>
      <c r="B1" s="25"/>
      <c r="C1" s="26"/>
      <c r="D1" s="26"/>
      <c r="E1" s="27"/>
      <c r="F1" s="28"/>
      <c r="G1" s="29"/>
      <c r="H1" s="26"/>
      <c r="I1" s="26"/>
      <c r="J1" s="26"/>
      <c r="K1" s="26"/>
      <c r="L1" s="27"/>
      <c r="N1" s="30">
        <v>22</v>
      </c>
    </row>
    <row r="2" spans="1:14" ht="20.100000000000001" customHeight="1">
      <c r="A2" s="31" t="s">
        <v>336</v>
      </c>
      <c r="B2" s="32"/>
      <c r="C2" s="33"/>
      <c r="D2" s="34"/>
      <c r="E2" s="35"/>
      <c r="G2" s="37" t="s">
        <v>329</v>
      </c>
      <c r="H2" s="32" t="str">
        <f>VLOOKUP($N$1,MY_Data,7,0)</f>
        <v xml:space="preserve">ليسانس اداب وتربية </v>
      </c>
      <c r="I2" s="32"/>
      <c r="J2" s="32"/>
      <c r="K2" s="32"/>
      <c r="L2" s="38"/>
    </row>
    <row r="3" spans="1:14" ht="20.100000000000001" customHeight="1">
      <c r="A3" s="39" t="s">
        <v>337</v>
      </c>
      <c r="B3" s="40"/>
      <c r="C3" s="33"/>
      <c r="D3" s="41"/>
      <c r="E3" s="35"/>
      <c r="G3" s="37" t="s">
        <v>335</v>
      </c>
      <c r="H3" s="42"/>
      <c r="I3" s="33"/>
      <c r="J3" s="33">
        <f>VLOOKUP($N$1,MY_Data,8,0)</f>
        <v>0</v>
      </c>
      <c r="K3" s="42"/>
      <c r="L3" s="38"/>
    </row>
    <row r="4" spans="1:14" ht="20.100000000000001" customHeight="1">
      <c r="A4" s="37" t="s">
        <v>339</v>
      </c>
      <c r="B4" s="33" t="str">
        <f>VLOOKUP($N$1,MY_Data,9,0)</f>
        <v>فرنسى</v>
      </c>
      <c r="C4" s="33"/>
      <c r="D4" s="41"/>
      <c r="E4" s="35"/>
      <c r="G4" s="37" t="s">
        <v>330</v>
      </c>
      <c r="H4" s="42"/>
      <c r="I4" s="33">
        <f>VLOOKUP($N$1,MY_Data,10,0)</f>
        <v>0</v>
      </c>
      <c r="J4" s="42"/>
      <c r="K4" s="42"/>
      <c r="L4" s="38"/>
    </row>
    <row r="5" spans="1:14" ht="20.100000000000001" customHeight="1">
      <c r="A5" s="37" t="s">
        <v>327</v>
      </c>
      <c r="B5" s="33" t="str">
        <f>VLOOKUP($N$1,MY_Data,2,0)</f>
        <v>جورج موريس عزيز غالى</v>
      </c>
      <c r="C5" s="42"/>
      <c r="D5" s="41"/>
      <c r="E5" s="35"/>
      <c r="G5" s="37" t="s">
        <v>331</v>
      </c>
      <c r="H5" s="42"/>
      <c r="I5" s="52">
        <f>VLOOKUP($N$1,MY_Data,11,0)</f>
        <v>0</v>
      </c>
      <c r="J5" s="42"/>
      <c r="K5" s="42"/>
      <c r="L5" s="38"/>
    </row>
    <row r="6" spans="1:14" ht="20.100000000000001" customHeight="1">
      <c r="A6" s="37" t="s">
        <v>328</v>
      </c>
      <c r="B6" s="33" t="str">
        <f>VLOOKUP($N$1,MY_Data,3,0)</f>
        <v>م .أ.أ فرنسى</v>
      </c>
      <c r="C6" s="42"/>
      <c r="D6" s="41"/>
      <c r="E6" s="35"/>
      <c r="G6" s="43"/>
      <c r="H6" s="33"/>
      <c r="I6" s="33"/>
      <c r="J6" s="33"/>
      <c r="K6" s="33"/>
      <c r="L6" s="35"/>
    </row>
    <row r="7" spans="1:14" ht="20.100000000000001" customHeight="1">
      <c r="A7" s="37" t="s">
        <v>324</v>
      </c>
      <c r="B7" s="33">
        <f>VLOOKUP($N$1,MY_Data,4,0)</f>
        <v>1282303</v>
      </c>
      <c r="C7" s="42"/>
      <c r="D7" s="41"/>
      <c r="E7" s="35"/>
      <c r="G7" s="43"/>
      <c r="H7" s="28" t="s">
        <v>332</v>
      </c>
      <c r="I7" s="28"/>
      <c r="J7" s="28"/>
      <c r="K7" s="28" t="s">
        <v>333</v>
      </c>
      <c r="L7" s="44"/>
      <c r="N7" s="36" t="s">
        <v>340</v>
      </c>
    </row>
    <row r="8" spans="1:14" ht="20.100000000000001" customHeight="1">
      <c r="A8" s="45" t="s">
        <v>325</v>
      </c>
      <c r="B8" s="53">
        <f>VLOOKUP($N$1,MY_Data,5,0)</f>
        <v>34578</v>
      </c>
      <c r="C8" s="42"/>
      <c r="D8" s="46"/>
      <c r="E8" s="35"/>
      <c r="G8" s="43"/>
      <c r="H8" s="28"/>
      <c r="I8" s="28"/>
      <c r="J8" s="28"/>
      <c r="K8" s="28" t="s">
        <v>334</v>
      </c>
      <c r="L8" s="44"/>
    </row>
    <row r="9" spans="1:14" ht="20.100000000000001" customHeight="1" thickBot="1">
      <c r="A9" s="47" t="s">
        <v>326</v>
      </c>
      <c r="B9" s="33" t="str">
        <f>VLOOKUP($N$1,MY_Data,6,0)</f>
        <v>الثانية</v>
      </c>
      <c r="C9" s="48"/>
      <c r="D9" s="49"/>
      <c r="E9" s="50"/>
      <c r="G9" s="51"/>
      <c r="H9" s="49"/>
      <c r="I9" s="49"/>
      <c r="J9" s="49"/>
      <c r="K9" s="49"/>
      <c r="L9" s="50"/>
    </row>
    <row r="10" spans="1:14" ht="20.100000000000001" customHeight="1" thickTop="1" thickBot="1">
      <c r="A10" s="33"/>
      <c r="B10" s="33"/>
      <c r="C10" s="33"/>
      <c r="D10" s="33"/>
    </row>
    <row r="11" spans="1:14" ht="20.100000000000001" customHeight="1" thickTop="1">
      <c r="A11" s="24" t="s">
        <v>338</v>
      </c>
      <c r="B11" s="25"/>
      <c r="C11" s="26"/>
      <c r="D11" s="26"/>
      <c r="E11" s="27"/>
      <c r="F11" s="28"/>
      <c r="G11" s="29"/>
      <c r="H11" s="26"/>
      <c r="I11" s="26"/>
      <c r="J11" s="26"/>
      <c r="K11" s="26"/>
      <c r="L11" s="27"/>
      <c r="N11" s="36">
        <f>N1+1</f>
        <v>23</v>
      </c>
    </row>
    <row r="12" spans="1:14" ht="20.100000000000001" customHeight="1">
      <c r="A12" s="31" t="s">
        <v>336</v>
      </c>
      <c r="B12" s="32"/>
      <c r="C12" s="33"/>
      <c r="D12" s="34"/>
      <c r="E12" s="35"/>
      <c r="G12" s="37" t="s">
        <v>329</v>
      </c>
      <c r="H12" s="32" t="str">
        <f>VLOOKUP($N$11,MY_Data,7,0)</f>
        <v xml:space="preserve">بكالوريوس علوم وتربية </v>
      </c>
      <c r="I12" s="32"/>
      <c r="J12" s="32"/>
      <c r="K12" s="32"/>
      <c r="L12" s="38"/>
    </row>
    <row r="13" spans="1:14" ht="20.100000000000001" customHeight="1">
      <c r="A13" s="39" t="s">
        <v>337</v>
      </c>
      <c r="B13" s="40"/>
      <c r="C13" s="33"/>
      <c r="D13" s="41"/>
      <c r="E13" s="35"/>
      <c r="G13" s="37" t="s">
        <v>335</v>
      </c>
      <c r="H13" s="42"/>
      <c r="I13" s="42"/>
      <c r="J13" s="33">
        <f>VLOOKUP($N$11,MY_Data,8,0)</f>
        <v>0</v>
      </c>
      <c r="K13" s="42"/>
      <c r="L13" s="38"/>
    </row>
    <row r="14" spans="1:14" ht="20.100000000000001" customHeight="1">
      <c r="A14" s="37" t="s">
        <v>339</v>
      </c>
      <c r="B14" s="33" t="str">
        <f>VLOOKUP($N$11,MY_Data,9,0)</f>
        <v>رياضيات</v>
      </c>
      <c r="C14" s="33"/>
      <c r="D14" s="41"/>
      <c r="E14" s="35"/>
      <c r="G14" s="37" t="s">
        <v>330</v>
      </c>
      <c r="H14" s="42"/>
      <c r="I14" s="33">
        <f>VLOOKUP($N$11,MY_Data,10,0)</f>
        <v>0</v>
      </c>
      <c r="J14" s="42"/>
      <c r="K14" s="42"/>
      <c r="L14" s="38"/>
    </row>
    <row r="15" spans="1:14" ht="20.100000000000001" customHeight="1">
      <c r="A15" s="37" t="s">
        <v>327</v>
      </c>
      <c r="B15" s="33" t="str">
        <f>VLOOKUP($N$11,MY_Data,2,0)</f>
        <v>حسين على محمد الصراوى</v>
      </c>
      <c r="C15" s="42"/>
      <c r="D15" s="41"/>
      <c r="E15" s="35"/>
      <c r="G15" s="37" t="s">
        <v>331</v>
      </c>
      <c r="H15" s="42"/>
      <c r="I15" s="52">
        <f>VLOOKUP($N$11,MY_Data,11,0)</f>
        <v>0</v>
      </c>
      <c r="J15" s="42"/>
      <c r="K15" s="42"/>
      <c r="L15" s="38"/>
    </row>
    <row r="16" spans="1:14" ht="20.100000000000001" customHeight="1">
      <c r="A16" s="37" t="s">
        <v>328</v>
      </c>
      <c r="B16" s="33" t="str">
        <f>VLOOKUP($N$11,MY_Data,3,0)</f>
        <v>م .أ رياضيات</v>
      </c>
      <c r="C16" s="42"/>
      <c r="D16" s="41"/>
      <c r="E16" s="35"/>
      <c r="G16" s="43"/>
      <c r="H16" s="33"/>
      <c r="I16" s="33"/>
      <c r="J16" s="33"/>
      <c r="K16" s="33"/>
      <c r="L16" s="35"/>
    </row>
    <row r="17" spans="1:14" ht="20.100000000000001" customHeight="1">
      <c r="A17" s="37" t="s">
        <v>324</v>
      </c>
      <c r="B17" s="33">
        <f>VLOOKUP($N$11,MY_Data,4,0)</f>
        <v>1575830</v>
      </c>
      <c r="C17" s="42"/>
      <c r="D17" s="41"/>
      <c r="E17" s="35"/>
      <c r="G17" s="43"/>
      <c r="H17" s="28" t="s">
        <v>332</v>
      </c>
      <c r="I17" s="28"/>
      <c r="J17" s="28"/>
      <c r="K17" s="28" t="s">
        <v>333</v>
      </c>
      <c r="L17" s="44"/>
    </row>
    <row r="18" spans="1:14" ht="20.100000000000001" customHeight="1">
      <c r="A18" s="45" t="s">
        <v>325</v>
      </c>
      <c r="B18" s="53">
        <f>VLOOKUP($N$11,MY_Data,5,0)</f>
        <v>34578</v>
      </c>
      <c r="C18" s="42"/>
      <c r="D18" s="46"/>
      <c r="E18" s="35"/>
      <c r="G18" s="43"/>
      <c r="H18" s="28"/>
      <c r="I18" s="28"/>
      <c r="J18" s="28"/>
      <c r="K18" s="28" t="s">
        <v>334</v>
      </c>
      <c r="L18" s="44"/>
    </row>
    <row r="19" spans="1:14" ht="20.100000000000001" customHeight="1" thickBot="1">
      <c r="A19" s="47" t="s">
        <v>326</v>
      </c>
      <c r="B19" s="33" t="str">
        <f>VLOOKUP($N$11,MY_Data,6,0)</f>
        <v>الثالثة 2002</v>
      </c>
      <c r="C19" s="48"/>
      <c r="D19" s="49"/>
      <c r="E19" s="50"/>
      <c r="G19" s="51"/>
      <c r="H19" s="49"/>
      <c r="I19" s="49"/>
      <c r="J19" s="49"/>
      <c r="K19" s="49"/>
      <c r="L19" s="50"/>
    </row>
    <row r="20" spans="1:14" ht="20.100000000000001" customHeight="1" thickTop="1" thickBot="1">
      <c r="N20" s="36">
        <f>N11+1</f>
        <v>24</v>
      </c>
    </row>
    <row r="21" spans="1:14" ht="20.100000000000001" customHeight="1" thickTop="1">
      <c r="A21" s="24" t="s">
        <v>338</v>
      </c>
      <c r="B21" s="25"/>
      <c r="C21" s="26"/>
      <c r="D21" s="26"/>
      <c r="E21" s="27"/>
      <c r="F21" s="28"/>
      <c r="G21" s="29"/>
      <c r="H21" s="26"/>
      <c r="I21" s="26"/>
      <c r="J21" s="26"/>
      <c r="K21" s="26"/>
      <c r="L21" s="27"/>
    </row>
    <row r="22" spans="1:14" ht="20.100000000000001" customHeight="1">
      <c r="A22" s="31" t="s">
        <v>336</v>
      </c>
      <c r="B22" s="32"/>
      <c r="C22" s="33"/>
      <c r="D22" s="34"/>
      <c r="E22" s="35"/>
      <c r="G22" s="37" t="s">
        <v>329</v>
      </c>
      <c r="H22" s="32">
        <f>VLOOKUP($N$20,MY_Data,7,0)</f>
        <v>0</v>
      </c>
      <c r="I22" s="32"/>
      <c r="J22" s="32"/>
      <c r="K22" s="32"/>
      <c r="L22" s="38"/>
    </row>
    <row r="23" spans="1:14" ht="20.100000000000001" customHeight="1">
      <c r="A23" s="39" t="s">
        <v>337</v>
      </c>
      <c r="B23" s="40"/>
      <c r="C23" s="33"/>
      <c r="D23" s="41"/>
      <c r="E23" s="35"/>
      <c r="G23" s="37" t="s">
        <v>335</v>
      </c>
      <c r="H23" s="42"/>
      <c r="I23" s="42"/>
      <c r="J23" s="33">
        <f>VLOOKUP($N$20,MY_Data,8,0)</f>
        <v>0</v>
      </c>
      <c r="K23" s="42"/>
      <c r="L23" s="38"/>
    </row>
    <row r="24" spans="1:14" ht="20.100000000000001" customHeight="1">
      <c r="A24" s="37" t="s">
        <v>339</v>
      </c>
      <c r="B24" s="33" t="str">
        <f>VLOOKUP($N$20,MY_Data,9,0)</f>
        <v>علوم</v>
      </c>
      <c r="C24" s="33"/>
      <c r="D24" s="41"/>
      <c r="E24" s="35"/>
      <c r="G24" s="37" t="s">
        <v>330</v>
      </c>
      <c r="H24" s="42"/>
      <c r="I24" s="33">
        <f>VLOOKUP($N$20,MY_Data,10,0)</f>
        <v>0</v>
      </c>
      <c r="J24" s="42"/>
      <c r="K24" s="42"/>
      <c r="L24" s="38"/>
    </row>
    <row r="25" spans="1:14" ht="20.100000000000001" customHeight="1">
      <c r="A25" s="37" t="s">
        <v>327</v>
      </c>
      <c r="B25" s="33" t="str">
        <f>VLOOKUP($N$20,MY_Data,2,0)</f>
        <v>حنان محمد مأمون مطاوع</v>
      </c>
      <c r="C25" s="42"/>
      <c r="D25" s="41"/>
      <c r="E25" s="35"/>
      <c r="G25" s="37" t="s">
        <v>331</v>
      </c>
      <c r="H25" s="42"/>
      <c r="I25" s="52">
        <f>VLOOKUP($N$20,MY_Data,11,0)</f>
        <v>0</v>
      </c>
      <c r="J25" s="42"/>
      <c r="K25" s="42"/>
      <c r="L25" s="38"/>
    </row>
    <row r="26" spans="1:14" ht="20.100000000000001" customHeight="1">
      <c r="A26" s="37" t="s">
        <v>328</v>
      </c>
      <c r="B26" s="33">
        <f>VLOOKUP($N$20,MY_Data,4,0)</f>
        <v>1649199</v>
      </c>
      <c r="C26" s="42"/>
      <c r="D26" s="41"/>
      <c r="E26" s="35"/>
      <c r="G26" s="43"/>
      <c r="H26" s="33"/>
      <c r="I26" s="33"/>
      <c r="J26" s="33"/>
      <c r="K26" s="33"/>
      <c r="L26" s="35"/>
    </row>
    <row r="27" spans="1:14" ht="20.100000000000001" customHeight="1">
      <c r="A27" s="37" t="s">
        <v>324</v>
      </c>
      <c r="B27" s="52">
        <f>VLOOKUP($N$20,MY_Data,5,0)</f>
        <v>0</v>
      </c>
      <c r="C27" s="42"/>
      <c r="D27" s="41"/>
      <c r="E27" s="35"/>
      <c r="G27" s="43"/>
      <c r="H27" s="28" t="s">
        <v>332</v>
      </c>
      <c r="I27" s="28"/>
      <c r="J27" s="28"/>
      <c r="K27" s="28" t="s">
        <v>333</v>
      </c>
      <c r="L27" s="44"/>
    </row>
    <row r="28" spans="1:14" ht="20.100000000000001" customHeight="1">
      <c r="A28" s="45" t="s">
        <v>325</v>
      </c>
      <c r="B28" s="53">
        <f>VLOOKUP($N$20,MY_Data,5,0)</f>
        <v>0</v>
      </c>
      <c r="C28" s="42"/>
      <c r="D28" s="46"/>
      <c r="E28" s="35"/>
      <c r="G28" s="43"/>
      <c r="H28" s="28"/>
      <c r="I28" s="28"/>
      <c r="J28" s="28"/>
      <c r="K28" s="28" t="s">
        <v>334</v>
      </c>
      <c r="L28" s="44"/>
    </row>
    <row r="29" spans="1:14" ht="20.100000000000001" customHeight="1" thickBot="1">
      <c r="A29" s="47" t="s">
        <v>326</v>
      </c>
      <c r="B29" s="33" t="str">
        <f>VLOOKUP($N$20,MY_Data,6,0)</f>
        <v>الثانية</v>
      </c>
      <c r="C29" s="48"/>
      <c r="D29" s="49"/>
      <c r="E29" s="50"/>
      <c r="G29" s="51"/>
      <c r="H29" s="49"/>
      <c r="I29" s="49"/>
      <c r="J29" s="49"/>
      <c r="K29" s="49"/>
      <c r="L29" s="50"/>
    </row>
    <row r="30" spans="1:14" ht="15.75" thickTop="1"/>
  </sheetData>
  <mergeCells count="12">
    <mergeCell ref="A21:B21"/>
    <mergeCell ref="A22:B22"/>
    <mergeCell ref="A23:B23"/>
    <mergeCell ref="A3:B3"/>
    <mergeCell ref="H2:K2"/>
    <mergeCell ref="H12:K12"/>
    <mergeCell ref="H22:K22"/>
    <mergeCell ref="A2:B2"/>
    <mergeCell ref="A1:B1"/>
    <mergeCell ref="A11:B11"/>
    <mergeCell ref="A12:B12"/>
    <mergeCell ref="A13:B13"/>
  </mergeCells>
  <printOptions horizontalCentered="1" verticalCentered="1"/>
  <pageMargins left="0" right="0" top="0" bottom="0" header="0" footer="0"/>
  <pageSetup paperSize="9" orientation="landscape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بيانات</vt:lpstr>
      <vt:lpstr>Sheet2</vt:lpstr>
      <vt:lpstr>MY_Data</vt:lpstr>
      <vt:lpstr>حح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Abdo</cp:lastModifiedBy>
  <cp:lastPrinted>2014-02-19T20:39:21Z</cp:lastPrinted>
  <dcterms:created xsi:type="dcterms:W3CDTF">2014-02-19T20:12:54Z</dcterms:created>
  <dcterms:modified xsi:type="dcterms:W3CDTF">2014-02-20T06:38:31Z</dcterms:modified>
</cp:coreProperties>
</file>